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20115" windowHeight="7995"/>
  </bookViews>
  <sheets>
    <sheet name="ورقة1" sheetId="1" r:id="rId1"/>
  </sheets>
  <calcPr calcId="145621"/>
</workbook>
</file>

<file path=xl/calcChain.xml><?xml version="1.0" encoding="utf-8"?>
<calcChain xmlns="http://schemas.openxmlformats.org/spreadsheetml/2006/main">
  <c r="AH11" i="1" l="1"/>
  <c r="AH12" i="1"/>
  <c r="AH13" i="1"/>
  <c r="AH14" i="1"/>
  <c r="AH15" i="1"/>
  <c r="AH16" i="1"/>
  <c r="AH17" i="1"/>
  <c r="AH18" i="1"/>
  <c r="AH19" i="1"/>
  <c r="AH10" i="1"/>
  <c r="AD7" i="1"/>
  <c r="AD8" i="1"/>
  <c r="AD9" i="1"/>
  <c r="AD10" i="1"/>
  <c r="AD11" i="1"/>
  <c r="AD12" i="1"/>
  <c r="AD13" i="1"/>
  <c r="AD14" i="1"/>
  <c r="AD15" i="1"/>
  <c r="AD16" i="1"/>
  <c r="AD17" i="1"/>
  <c r="AD18" i="1"/>
  <c r="AD19" i="1"/>
  <c r="AD20" i="1"/>
  <c r="AD21" i="1"/>
  <c r="AD22" i="1"/>
  <c r="AD23" i="1"/>
  <c r="AD24" i="1"/>
  <c r="AD25" i="1"/>
  <c r="AD26" i="1"/>
  <c r="AD27" i="1"/>
  <c r="AD28" i="1"/>
  <c r="AD29" i="1"/>
  <c r="AD30" i="1"/>
  <c r="AD31" i="1"/>
  <c r="AD32" i="1"/>
  <c r="AD33" i="1"/>
  <c r="AD34" i="1"/>
  <c r="AD35" i="1"/>
  <c r="AD36" i="1"/>
  <c r="AD37" i="1"/>
  <c r="AD38" i="1"/>
  <c r="AD39" i="1"/>
  <c r="AD40" i="1"/>
  <c r="AD41" i="1"/>
  <c r="AD42" i="1"/>
  <c r="AD43" i="1"/>
  <c r="AD44" i="1"/>
  <c r="AD45" i="1"/>
  <c r="AD46" i="1"/>
  <c r="AD47" i="1"/>
  <c r="AD48" i="1"/>
  <c r="AD49" i="1"/>
  <c r="AD50" i="1"/>
  <c r="AD51" i="1"/>
  <c r="AD52" i="1"/>
  <c r="AD53" i="1"/>
  <c r="AD54" i="1"/>
  <c r="AD55" i="1"/>
  <c r="AD56" i="1"/>
  <c r="AD57" i="1"/>
  <c r="AD58" i="1"/>
  <c r="AD59" i="1"/>
  <c r="AD60" i="1"/>
  <c r="AD61" i="1"/>
  <c r="AD62" i="1"/>
  <c r="AD63" i="1"/>
  <c r="AD64" i="1"/>
  <c r="AD65" i="1"/>
  <c r="AD66" i="1"/>
  <c r="AD67" i="1"/>
  <c r="AD68" i="1"/>
  <c r="AD69" i="1"/>
  <c r="AD70" i="1"/>
  <c r="AD71" i="1"/>
  <c r="AD72" i="1"/>
  <c r="AD73" i="1"/>
  <c r="AD74" i="1"/>
  <c r="AD75" i="1"/>
  <c r="AD76" i="1"/>
  <c r="AD77" i="1"/>
  <c r="AD78" i="1"/>
  <c r="AD79" i="1"/>
  <c r="AD80" i="1"/>
  <c r="AD81" i="1"/>
  <c r="AD82" i="1"/>
  <c r="AD83" i="1"/>
  <c r="AD84" i="1"/>
  <c r="AD85" i="1"/>
  <c r="AD86" i="1"/>
  <c r="AD87" i="1"/>
  <c r="AD88" i="1"/>
  <c r="AD89" i="1"/>
  <c r="AD90" i="1"/>
  <c r="AD91" i="1"/>
  <c r="AD92" i="1"/>
  <c r="AD93" i="1"/>
  <c r="AD94" i="1"/>
  <c r="AD95" i="1"/>
  <c r="AD96" i="1"/>
  <c r="AD97" i="1"/>
  <c r="AD98" i="1"/>
  <c r="AD99" i="1"/>
  <c r="AD100" i="1"/>
  <c r="AD101" i="1"/>
  <c r="AD102" i="1"/>
  <c r="AD103" i="1"/>
  <c r="AD104" i="1"/>
  <c r="AD105" i="1"/>
  <c r="AD106" i="1"/>
  <c r="AD107" i="1"/>
  <c r="AD108" i="1"/>
  <c r="AD109" i="1"/>
  <c r="AD110" i="1"/>
  <c r="AD111" i="1"/>
  <c r="AD112" i="1"/>
  <c r="AD113" i="1"/>
  <c r="AD114" i="1"/>
  <c r="AD115" i="1"/>
  <c r="AD116" i="1"/>
  <c r="AD117" i="1"/>
  <c r="AD118" i="1"/>
  <c r="AD119" i="1"/>
  <c r="AD120" i="1"/>
  <c r="AD121" i="1"/>
  <c r="AD122" i="1"/>
  <c r="AD123" i="1"/>
  <c r="AD124" i="1"/>
  <c r="AD125" i="1"/>
  <c r="AD126" i="1"/>
  <c r="AD127" i="1"/>
  <c r="AD128" i="1"/>
  <c r="AD129" i="1"/>
  <c r="AD130" i="1"/>
  <c r="AD131" i="1"/>
  <c r="AD132" i="1"/>
  <c r="AD133" i="1"/>
  <c r="AD134" i="1"/>
  <c r="AD135" i="1"/>
  <c r="AD136" i="1"/>
  <c r="AD137" i="1"/>
  <c r="AD138" i="1"/>
  <c r="AD139" i="1"/>
  <c r="AD140" i="1"/>
  <c r="AD141" i="1"/>
  <c r="AD142" i="1"/>
  <c r="AD143" i="1"/>
  <c r="AD144" i="1"/>
  <c r="AD145" i="1"/>
  <c r="AD146" i="1"/>
  <c r="AD147" i="1"/>
  <c r="AD148" i="1"/>
  <c r="AD149" i="1"/>
  <c r="AD150" i="1"/>
  <c r="AD151" i="1"/>
  <c r="AD152" i="1"/>
  <c r="AD153" i="1"/>
  <c r="AD154" i="1"/>
  <c r="AD155" i="1"/>
  <c r="AD156" i="1"/>
  <c r="AD157" i="1"/>
  <c r="AD158" i="1"/>
  <c r="AD159" i="1"/>
  <c r="AD160" i="1"/>
  <c r="AD161" i="1"/>
  <c r="AD162" i="1"/>
  <c r="AD163" i="1"/>
  <c r="AD164" i="1"/>
  <c r="AD165" i="1"/>
  <c r="AD166" i="1"/>
  <c r="AD167" i="1"/>
  <c r="AD168" i="1"/>
  <c r="AD169" i="1"/>
  <c r="AD170" i="1"/>
  <c r="AD171" i="1"/>
  <c r="AD172" i="1"/>
  <c r="AD173" i="1"/>
  <c r="AD174" i="1"/>
  <c r="AD175" i="1"/>
  <c r="AD176" i="1"/>
  <c r="AD177" i="1"/>
  <c r="AD178" i="1"/>
  <c r="AD179" i="1"/>
  <c r="AD180" i="1"/>
  <c r="AD181" i="1"/>
  <c r="AD182" i="1"/>
  <c r="AD183" i="1"/>
  <c r="AD184" i="1"/>
  <c r="AD185" i="1"/>
  <c r="AD186" i="1"/>
  <c r="AD187" i="1"/>
  <c r="AD188" i="1"/>
  <c r="AD189" i="1"/>
  <c r="AD190" i="1"/>
  <c r="AD191" i="1"/>
  <c r="AD192" i="1"/>
  <c r="AD193" i="1"/>
  <c r="AD194" i="1"/>
  <c r="AD195" i="1"/>
  <c r="AD196" i="1"/>
  <c r="AD197" i="1"/>
  <c r="AD198" i="1"/>
  <c r="AD199" i="1"/>
  <c r="AD200" i="1"/>
  <c r="AD201" i="1"/>
  <c r="AD202" i="1"/>
  <c r="AD203" i="1"/>
  <c r="AD204" i="1"/>
  <c r="AD205" i="1"/>
  <c r="AD206" i="1"/>
  <c r="AD207" i="1"/>
  <c r="AD208" i="1"/>
  <c r="AD209" i="1"/>
  <c r="AD210" i="1"/>
  <c r="AD211" i="1"/>
  <c r="AD212" i="1"/>
  <c r="AD213" i="1"/>
  <c r="AD214" i="1"/>
  <c r="AD215" i="1"/>
  <c r="AD216" i="1"/>
  <c r="AD217" i="1"/>
  <c r="AD218" i="1"/>
  <c r="AD219" i="1"/>
  <c r="AD220" i="1"/>
  <c r="AD221" i="1"/>
  <c r="AD222" i="1"/>
  <c r="AD223" i="1"/>
  <c r="AD6" i="1"/>
  <c r="AF11" i="1"/>
  <c r="AF12" i="1"/>
  <c r="AF13" i="1"/>
  <c r="AF14" i="1"/>
  <c r="AF15" i="1"/>
  <c r="AF16" i="1"/>
  <c r="AF17" i="1"/>
  <c r="AF18" i="1"/>
  <c r="AF19" i="1"/>
  <c r="AF10" i="1"/>
  <c r="AC7" i="1"/>
  <c r="AC8" i="1"/>
  <c r="AC9" i="1"/>
  <c r="AC10" i="1"/>
  <c r="AC11" i="1"/>
  <c r="AC12" i="1"/>
  <c r="AC13" i="1"/>
  <c r="AC14" i="1"/>
  <c r="AC15" i="1"/>
  <c r="AC16" i="1"/>
  <c r="AC17" i="1"/>
  <c r="AC18" i="1"/>
  <c r="AC19" i="1"/>
  <c r="AC20" i="1"/>
  <c r="AC21" i="1"/>
  <c r="AC22" i="1"/>
  <c r="AC23" i="1"/>
  <c r="AC24" i="1"/>
  <c r="AC25" i="1"/>
  <c r="AC26" i="1"/>
  <c r="AC27" i="1"/>
  <c r="AC28" i="1"/>
  <c r="AC29" i="1"/>
  <c r="AC30" i="1"/>
  <c r="AC31" i="1"/>
  <c r="AC32" i="1"/>
  <c r="AC33" i="1"/>
  <c r="AC34" i="1"/>
  <c r="AC35" i="1"/>
  <c r="AC36" i="1"/>
  <c r="AC37" i="1"/>
  <c r="AC38" i="1"/>
  <c r="AC39" i="1"/>
  <c r="AC40" i="1"/>
  <c r="AC41" i="1"/>
  <c r="AC42" i="1"/>
  <c r="AC43" i="1"/>
  <c r="AC44" i="1"/>
  <c r="AC45" i="1"/>
  <c r="AC46" i="1"/>
  <c r="AC47" i="1"/>
  <c r="AC48" i="1"/>
  <c r="AC49" i="1"/>
  <c r="AC50" i="1"/>
  <c r="AC51" i="1"/>
  <c r="AC52" i="1"/>
  <c r="AC53" i="1"/>
  <c r="AC54" i="1"/>
  <c r="AC55" i="1"/>
  <c r="AC56" i="1"/>
  <c r="AC57" i="1"/>
  <c r="AC58" i="1"/>
  <c r="AC59" i="1"/>
  <c r="AC60" i="1"/>
  <c r="AC61" i="1"/>
  <c r="AC62" i="1"/>
  <c r="AC63" i="1"/>
  <c r="AC64" i="1"/>
  <c r="AC65" i="1"/>
  <c r="AC66" i="1"/>
  <c r="AC67" i="1"/>
  <c r="AC68" i="1"/>
  <c r="AC69" i="1"/>
  <c r="AC70" i="1"/>
  <c r="AC71" i="1"/>
  <c r="AC72" i="1"/>
  <c r="AC73" i="1"/>
  <c r="AC74" i="1"/>
  <c r="AC75" i="1"/>
  <c r="AC76" i="1"/>
  <c r="AC77" i="1"/>
  <c r="AC78" i="1"/>
  <c r="AC79" i="1"/>
  <c r="AC80" i="1"/>
  <c r="AC81" i="1"/>
  <c r="AC82" i="1"/>
  <c r="AC83" i="1"/>
  <c r="AC84" i="1"/>
  <c r="AC85" i="1"/>
  <c r="AC86" i="1"/>
  <c r="AC87" i="1"/>
  <c r="AC88" i="1"/>
  <c r="AC89" i="1"/>
  <c r="AC90" i="1"/>
  <c r="AC91" i="1"/>
  <c r="AC92" i="1"/>
  <c r="AC93" i="1"/>
  <c r="AC94" i="1"/>
  <c r="AC95" i="1"/>
  <c r="AC96" i="1"/>
  <c r="AC97" i="1"/>
  <c r="AC98" i="1"/>
  <c r="AC99" i="1"/>
  <c r="AC100" i="1"/>
  <c r="AC101" i="1"/>
  <c r="AC102" i="1"/>
  <c r="AC103" i="1"/>
  <c r="AC104" i="1"/>
  <c r="AC105" i="1"/>
  <c r="AC106" i="1"/>
  <c r="AC107" i="1"/>
  <c r="AC108" i="1"/>
  <c r="AC109" i="1"/>
  <c r="AC110" i="1"/>
  <c r="AC111" i="1"/>
  <c r="AC112" i="1"/>
  <c r="AC113" i="1"/>
  <c r="AC114" i="1"/>
  <c r="AC115" i="1"/>
  <c r="AC116" i="1"/>
  <c r="AC117" i="1"/>
  <c r="AC118" i="1"/>
  <c r="AC119" i="1"/>
  <c r="AC120" i="1"/>
  <c r="AC121" i="1"/>
  <c r="AC122" i="1"/>
  <c r="AC123" i="1"/>
  <c r="AC124" i="1"/>
  <c r="AC125" i="1"/>
  <c r="AC126" i="1"/>
  <c r="AC127" i="1"/>
  <c r="AC128" i="1"/>
  <c r="AC129" i="1"/>
  <c r="AC130" i="1"/>
  <c r="AC131" i="1"/>
  <c r="AC132" i="1"/>
  <c r="AC133" i="1"/>
  <c r="AC134" i="1"/>
  <c r="AC135" i="1"/>
  <c r="AC136" i="1"/>
  <c r="AC137" i="1"/>
  <c r="AC138" i="1"/>
  <c r="AC139" i="1"/>
  <c r="AC140" i="1"/>
  <c r="AC141" i="1"/>
  <c r="AC142" i="1"/>
  <c r="AC143" i="1"/>
  <c r="AC144" i="1"/>
  <c r="AC145" i="1"/>
  <c r="AC146" i="1"/>
  <c r="AC147" i="1"/>
  <c r="AC148" i="1"/>
  <c r="AC149" i="1"/>
  <c r="AC150" i="1"/>
  <c r="AC151" i="1"/>
  <c r="AC152" i="1"/>
  <c r="AC153" i="1"/>
  <c r="AC154" i="1"/>
  <c r="AC155" i="1"/>
  <c r="AC156" i="1"/>
  <c r="AC157" i="1"/>
  <c r="AC158" i="1"/>
  <c r="AC159" i="1"/>
  <c r="AC160" i="1"/>
  <c r="AC161" i="1"/>
  <c r="AC162" i="1"/>
  <c r="AC163" i="1"/>
  <c r="AC164" i="1"/>
  <c r="AC165" i="1"/>
  <c r="AC166" i="1"/>
  <c r="AC167" i="1"/>
  <c r="AC168" i="1"/>
  <c r="AC169" i="1"/>
  <c r="AC170" i="1"/>
  <c r="AC171" i="1"/>
  <c r="AC172" i="1"/>
  <c r="AC173" i="1"/>
  <c r="AC174" i="1"/>
  <c r="AC175" i="1"/>
  <c r="AC176" i="1"/>
  <c r="AC177" i="1"/>
  <c r="AC178" i="1"/>
  <c r="AC179" i="1"/>
  <c r="AC180" i="1"/>
  <c r="AC181" i="1"/>
  <c r="AC182" i="1"/>
  <c r="AC183" i="1"/>
  <c r="AC184" i="1"/>
  <c r="AC185" i="1"/>
  <c r="AC186" i="1"/>
  <c r="AC187" i="1"/>
  <c r="AC188" i="1"/>
  <c r="AC189" i="1"/>
  <c r="AC190" i="1"/>
  <c r="AC191" i="1"/>
  <c r="AC192" i="1"/>
  <c r="AC193" i="1"/>
  <c r="AC194" i="1"/>
  <c r="AC195" i="1"/>
  <c r="AC196" i="1"/>
  <c r="AC197" i="1"/>
  <c r="AC198" i="1"/>
  <c r="AC199" i="1"/>
  <c r="AC200" i="1"/>
  <c r="AC201" i="1"/>
  <c r="AC202" i="1"/>
  <c r="AC203" i="1"/>
  <c r="AC204" i="1"/>
  <c r="AC205" i="1"/>
  <c r="AC206" i="1"/>
  <c r="AC207" i="1"/>
  <c r="AC208" i="1"/>
  <c r="AC209" i="1"/>
  <c r="AC210" i="1"/>
  <c r="AC211" i="1"/>
  <c r="AC212" i="1"/>
  <c r="AC213" i="1"/>
  <c r="AC214" i="1"/>
  <c r="AC215" i="1"/>
  <c r="AC216" i="1"/>
  <c r="AC217" i="1"/>
  <c r="AC218" i="1"/>
  <c r="AC219" i="1"/>
  <c r="AC220" i="1"/>
  <c r="AC221" i="1"/>
  <c r="AC222" i="1"/>
  <c r="AC223" i="1"/>
  <c r="AC6" i="1"/>
  <c r="AB7" i="1"/>
  <c r="AB8" i="1"/>
  <c r="AB9" i="1"/>
  <c r="AB10" i="1"/>
  <c r="AB11" i="1"/>
  <c r="AB12" i="1"/>
  <c r="AB13" i="1"/>
  <c r="AB14" i="1"/>
  <c r="AB15" i="1"/>
  <c r="AB16" i="1"/>
  <c r="AB17" i="1"/>
  <c r="AB18" i="1"/>
  <c r="AB19" i="1"/>
  <c r="AB20" i="1"/>
  <c r="AB21" i="1"/>
  <c r="AB22" i="1"/>
  <c r="AB23" i="1"/>
  <c r="AB24" i="1"/>
  <c r="AB25" i="1"/>
  <c r="AB26" i="1"/>
  <c r="AB27" i="1"/>
  <c r="AB28" i="1"/>
  <c r="AB29" i="1"/>
  <c r="AB30" i="1"/>
  <c r="AB31" i="1"/>
  <c r="AB32" i="1"/>
  <c r="AB33" i="1"/>
  <c r="AB34" i="1"/>
  <c r="AB35" i="1"/>
  <c r="AB36" i="1"/>
  <c r="AB37" i="1"/>
  <c r="AB38" i="1"/>
  <c r="AB39" i="1"/>
  <c r="AB40" i="1"/>
  <c r="AB41" i="1"/>
  <c r="AB42" i="1"/>
  <c r="AB43" i="1"/>
  <c r="AB44" i="1"/>
  <c r="AB45" i="1"/>
  <c r="AB46" i="1"/>
  <c r="AB47" i="1"/>
  <c r="AB48" i="1"/>
  <c r="AB49" i="1"/>
  <c r="AB50" i="1"/>
  <c r="AB51" i="1"/>
  <c r="AB52" i="1"/>
  <c r="AB53" i="1"/>
  <c r="AB54" i="1"/>
  <c r="AB55" i="1"/>
  <c r="AB56" i="1"/>
  <c r="AB57" i="1"/>
  <c r="AB58" i="1"/>
  <c r="AB59" i="1"/>
  <c r="AB60" i="1"/>
  <c r="AB61" i="1"/>
  <c r="AB62" i="1"/>
  <c r="AB63" i="1"/>
  <c r="AB64" i="1"/>
  <c r="AB65" i="1"/>
  <c r="AB66" i="1"/>
  <c r="AB67" i="1"/>
  <c r="AB68" i="1"/>
  <c r="AB69" i="1"/>
  <c r="AB70" i="1"/>
  <c r="AB71" i="1"/>
  <c r="AB72" i="1"/>
  <c r="AB73" i="1"/>
  <c r="AB74" i="1"/>
  <c r="AB75" i="1"/>
  <c r="AB76" i="1"/>
  <c r="AB77" i="1"/>
  <c r="AB78" i="1"/>
  <c r="AB79" i="1"/>
  <c r="AB80" i="1"/>
  <c r="AB81" i="1"/>
  <c r="AB82" i="1"/>
  <c r="AB83" i="1"/>
  <c r="AB84" i="1"/>
  <c r="AB85" i="1"/>
  <c r="AB86" i="1"/>
  <c r="AB87" i="1"/>
  <c r="AB88" i="1"/>
  <c r="AB89" i="1"/>
  <c r="AB90" i="1"/>
  <c r="AB91" i="1"/>
  <c r="AB92" i="1"/>
  <c r="AB93" i="1"/>
  <c r="AB94" i="1"/>
  <c r="AB95" i="1"/>
  <c r="AB96" i="1"/>
  <c r="AB97" i="1"/>
  <c r="AB98" i="1"/>
  <c r="AB99" i="1"/>
  <c r="AB100" i="1"/>
  <c r="AB101" i="1"/>
  <c r="AB102" i="1"/>
  <c r="AB103" i="1"/>
  <c r="AB104" i="1"/>
  <c r="AB105" i="1"/>
  <c r="AB106" i="1"/>
  <c r="AB107" i="1"/>
  <c r="AB108" i="1"/>
  <c r="AB109" i="1"/>
  <c r="AB110" i="1"/>
  <c r="AB111" i="1"/>
  <c r="AB112" i="1"/>
  <c r="AB113" i="1"/>
  <c r="AB114" i="1"/>
  <c r="AB115" i="1"/>
  <c r="AB116" i="1"/>
  <c r="AB117" i="1"/>
  <c r="AB118" i="1"/>
  <c r="AB119" i="1"/>
  <c r="AB120" i="1"/>
  <c r="AB121" i="1"/>
  <c r="AB122" i="1"/>
  <c r="AB123" i="1"/>
  <c r="AB124" i="1"/>
  <c r="AB125" i="1"/>
  <c r="AB126" i="1"/>
  <c r="AB127" i="1"/>
  <c r="AB128" i="1"/>
  <c r="AB129" i="1"/>
  <c r="AB130" i="1"/>
  <c r="AB131" i="1"/>
  <c r="AB132" i="1"/>
  <c r="AB133" i="1"/>
  <c r="AB134" i="1"/>
  <c r="AB135" i="1"/>
  <c r="AB136" i="1"/>
  <c r="AB137" i="1"/>
  <c r="AB138" i="1"/>
  <c r="AB139" i="1"/>
  <c r="AB140" i="1"/>
  <c r="AB141" i="1"/>
  <c r="AB142" i="1"/>
  <c r="AB143" i="1"/>
  <c r="AB144" i="1"/>
  <c r="AB145" i="1"/>
  <c r="AB146" i="1"/>
  <c r="AB147" i="1"/>
  <c r="AB148" i="1"/>
  <c r="AB149" i="1"/>
  <c r="AB150" i="1"/>
  <c r="AB151" i="1"/>
  <c r="AB152" i="1"/>
  <c r="AB153" i="1"/>
  <c r="AB154" i="1"/>
  <c r="AB155" i="1"/>
  <c r="AB156" i="1"/>
  <c r="AB157" i="1"/>
  <c r="AB158" i="1"/>
  <c r="AB159" i="1"/>
  <c r="AB160" i="1"/>
  <c r="AB161" i="1"/>
  <c r="AB162" i="1"/>
  <c r="AB163" i="1"/>
  <c r="AB164" i="1"/>
  <c r="AB165" i="1"/>
  <c r="AB166" i="1"/>
  <c r="AB167" i="1"/>
  <c r="AB168" i="1"/>
  <c r="AB169" i="1"/>
  <c r="AB170" i="1"/>
  <c r="AB171" i="1"/>
  <c r="AB172" i="1"/>
  <c r="AB173" i="1"/>
  <c r="AB174" i="1"/>
  <c r="AB175" i="1"/>
  <c r="AB176" i="1"/>
  <c r="AB177" i="1"/>
  <c r="AB178" i="1"/>
  <c r="AB179" i="1"/>
  <c r="AB180" i="1"/>
  <c r="AB181" i="1"/>
  <c r="AB182" i="1"/>
  <c r="AB183" i="1"/>
  <c r="AB184" i="1"/>
  <c r="AB185" i="1"/>
  <c r="AB186" i="1"/>
  <c r="AB187" i="1"/>
  <c r="AB188" i="1"/>
  <c r="AB189" i="1"/>
  <c r="AB190" i="1"/>
  <c r="AB191" i="1"/>
  <c r="AB192" i="1"/>
  <c r="AB193" i="1"/>
  <c r="AB194" i="1"/>
  <c r="AB195" i="1"/>
  <c r="AB196" i="1"/>
  <c r="AB197" i="1"/>
  <c r="AB198" i="1"/>
  <c r="AB199" i="1"/>
  <c r="AB200" i="1"/>
  <c r="AB201" i="1"/>
  <c r="AB202" i="1"/>
  <c r="AB203" i="1"/>
  <c r="AB204" i="1"/>
  <c r="AB205" i="1"/>
  <c r="AB206" i="1"/>
  <c r="AB207" i="1"/>
  <c r="AB208" i="1"/>
  <c r="AB209" i="1"/>
  <c r="AB210" i="1"/>
  <c r="AB211" i="1"/>
  <c r="AB212" i="1"/>
  <c r="AB213" i="1"/>
  <c r="AB214" i="1"/>
  <c r="AB215" i="1"/>
  <c r="AB216" i="1"/>
  <c r="AB217" i="1"/>
  <c r="AB218" i="1"/>
  <c r="AB219" i="1"/>
  <c r="AB220" i="1"/>
  <c r="AB221" i="1"/>
  <c r="AB222" i="1"/>
  <c r="AB223" i="1"/>
  <c r="AB6" i="1"/>
  <c r="V6" i="1" l="1"/>
  <c r="Y6" i="1"/>
  <c r="V7" i="1"/>
  <c r="Y7" i="1"/>
  <c r="Z7" i="1" l="1"/>
  <c r="Z6" i="1"/>
  <c r="Y183" i="1"/>
  <c r="Z183" i="1" s="1"/>
  <c r="Y184" i="1"/>
  <c r="Z184" i="1" s="1"/>
  <c r="Y185" i="1"/>
  <c r="Z185" i="1" s="1"/>
  <c r="Y186" i="1"/>
  <c r="Z186" i="1" s="1"/>
  <c r="Y187" i="1"/>
  <c r="Z187" i="1" s="1"/>
  <c r="Y188" i="1"/>
  <c r="Z188" i="1" s="1"/>
  <c r="Y189" i="1"/>
  <c r="Z189" i="1" s="1"/>
  <c r="Y190" i="1"/>
  <c r="Z190" i="1" s="1"/>
  <c r="Y191" i="1"/>
  <c r="Z191" i="1" s="1"/>
  <c r="Y192" i="1"/>
  <c r="Z192" i="1" s="1"/>
  <c r="Y193" i="1"/>
  <c r="Z193" i="1" s="1"/>
  <c r="Y194" i="1"/>
  <c r="Z194" i="1" s="1"/>
  <c r="Y195" i="1"/>
  <c r="Z195" i="1" s="1"/>
  <c r="Y196" i="1"/>
  <c r="Z196" i="1" s="1"/>
  <c r="Y197" i="1"/>
  <c r="Z197" i="1" s="1"/>
  <c r="Y198" i="1"/>
  <c r="Z198" i="1" s="1"/>
  <c r="Y199" i="1"/>
  <c r="Z199" i="1" s="1"/>
  <c r="Y200" i="1"/>
  <c r="Z200" i="1" s="1"/>
  <c r="Y201" i="1"/>
  <c r="Z201" i="1" s="1"/>
  <c r="Y202" i="1"/>
  <c r="Z202" i="1" s="1"/>
  <c r="Y203" i="1"/>
  <c r="Z203" i="1" s="1"/>
  <c r="Y204" i="1"/>
  <c r="Z204" i="1" s="1"/>
  <c r="Y205" i="1"/>
  <c r="Z205" i="1" s="1"/>
  <c r="Y206" i="1"/>
  <c r="Z206" i="1" s="1"/>
  <c r="Y207" i="1"/>
  <c r="Z207" i="1" s="1"/>
  <c r="Y208" i="1"/>
  <c r="Z208" i="1" s="1"/>
  <c r="Y209" i="1"/>
  <c r="Z209" i="1" s="1"/>
  <c r="Y210" i="1"/>
  <c r="Z210" i="1" s="1"/>
  <c r="Y211" i="1"/>
  <c r="Z211" i="1" s="1"/>
  <c r="Y212" i="1"/>
  <c r="Z212" i="1" s="1"/>
  <c r="Y213" i="1"/>
  <c r="Z213" i="1" s="1"/>
  <c r="Y214" i="1"/>
  <c r="Z214" i="1" s="1"/>
  <c r="Y215" i="1"/>
  <c r="Z215" i="1" s="1"/>
  <c r="Y216" i="1"/>
  <c r="Z216" i="1" s="1"/>
  <c r="Y217" i="1"/>
  <c r="Z217" i="1" s="1"/>
  <c r="Y218" i="1"/>
  <c r="Z218" i="1" s="1"/>
  <c r="Y219" i="1"/>
  <c r="Z219" i="1" s="1"/>
  <c r="Y220" i="1"/>
  <c r="Z220" i="1" s="1"/>
  <c r="Y221" i="1"/>
  <c r="Z221" i="1" s="1"/>
  <c r="Y222" i="1"/>
  <c r="Y223" i="1"/>
  <c r="Z223" i="1" s="1"/>
  <c r="Y182" i="1"/>
  <c r="Z182" i="1" s="1"/>
  <c r="V213" i="1"/>
  <c r="V214" i="1"/>
  <c r="V215" i="1"/>
  <c r="V216" i="1"/>
  <c r="V217" i="1"/>
  <c r="V218" i="1"/>
  <c r="V219" i="1"/>
  <c r="V220" i="1"/>
  <c r="V221" i="1"/>
  <c r="V222" i="1"/>
  <c r="V223" i="1"/>
  <c r="V183" i="1"/>
  <c r="V184" i="1"/>
  <c r="V185" i="1"/>
  <c r="V186" i="1"/>
  <c r="V187" i="1"/>
  <c r="V188" i="1"/>
  <c r="V189" i="1"/>
  <c r="V190" i="1"/>
  <c r="V191" i="1"/>
  <c r="V192" i="1"/>
  <c r="V193" i="1"/>
  <c r="V194" i="1"/>
  <c r="V195" i="1"/>
  <c r="V196" i="1"/>
  <c r="V197" i="1"/>
  <c r="V198" i="1"/>
  <c r="V199" i="1"/>
  <c r="V200" i="1"/>
  <c r="V201" i="1"/>
  <c r="V202" i="1"/>
  <c r="V203" i="1"/>
  <c r="V204" i="1"/>
  <c r="V205" i="1"/>
  <c r="V206" i="1"/>
  <c r="V207" i="1"/>
  <c r="V208" i="1"/>
  <c r="V209" i="1"/>
  <c r="V210" i="1"/>
  <c r="V212" i="1"/>
  <c r="V182" i="1"/>
  <c r="Y158" i="1"/>
  <c r="Z158" i="1" s="1"/>
  <c r="Y159" i="1"/>
  <c r="Z159" i="1" s="1"/>
  <c r="Y160" i="1"/>
  <c r="Z160" i="1" s="1"/>
  <c r="Y161" i="1"/>
  <c r="Z161" i="1" s="1"/>
  <c r="Y162" i="1"/>
  <c r="Z162" i="1" s="1"/>
  <c r="Y163" i="1"/>
  <c r="Z163" i="1" s="1"/>
  <c r="Y164" i="1"/>
  <c r="Z164" i="1" s="1"/>
  <c r="Y165" i="1"/>
  <c r="Z165" i="1" s="1"/>
  <c r="Y166" i="1"/>
  <c r="Z166" i="1" s="1"/>
  <c r="Y167" i="1"/>
  <c r="Z167" i="1" s="1"/>
  <c r="Y168" i="1"/>
  <c r="Z168" i="1" s="1"/>
  <c r="Y169" i="1"/>
  <c r="Z169" i="1" s="1"/>
  <c r="Y170" i="1"/>
  <c r="Z170" i="1" s="1"/>
  <c r="Y171" i="1"/>
  <c r="Z171" i="1" s="1"/>
  <c r="Y172" i="1"/>
  <c r="Z172" i="1" s="1"/>
  <c r="Y173" i="1"/>
  <c r="Z173" i="1" s="1"/>
  <c r="Y174" i="1"/>
  <c r="Z174" i="1" s="1"/>
  <c r="Y175" i="1"/>
  <c r="Z175" i="1" s="1"/>
  <c r="Y176" i="1"/>
  <c r="Z176" i="1" s="1"/>
  <c r="Y177" i="1"/>
  <c r="Z177" i="1" s="1"/>
  <c r="Y178" i="1"/>
  <c r="Z178" i="1" s="1"/>
  <c r="Y179" i="1"/>
  <c r="Z179" i="1" s="1"/>
  <c r="Y139" i="1"/>
  <c r="Z139" i="1" s="1"/>
  <c r="Y140" i="1"/>
  <c r="Z140" i="1" s="1"/>
  <c r="Y141" i="1"/>
  <c r="Z141" i="1" s="1"/>
  <c r="Y142" i="1"/>
  <c r="Z142" i="1" s="1"/>
  <c r="Y143" i="1"/>
  <c r="Z143" i="1" s="1"/>
  <c r="Y144" i="1"/>
  <c r="Z144" i="1" s="1"/>
  <c r="Y145" i="1"/>
  <c r="Z145" i="1" s="1"/>
  <c r="Y146" i="1"/>
  <c r="Z146" i="1" s="1"/>
  <c r="Y147" i="1"/>
  <c r="Z147" i="1" s="1"/>
  <c r="Y148" i="1"/>
  <c r="Z148" i="1" s="1"/>
  <c r="Y149" i="1"/>
  <c r="Z149" i="1" s="1"/>
  <c r="Y150" i="1"/>
  <c r="Z150" i="1" s="1"/>
  <c r="Y151" i="1"/>
  <c r="Z151" i="1" s="1"/>
  <c r="Y152" i="1"/>
  <c r="Z152" i="1" s="1"/>
  <c r="Y153" i="1"/>
  <c r="Z153" i="1" s="1"/>
  <c r="Y154" i="1"/>
  <c r="Z154" i="1" s="1"/>
  <c r="Y155" i="1"/>
  <c r="Z155" i="1" s="1"/>
  <c r="Y156" i="1"/>
  <c r="Z156" i="1" s="1"/>
  <c r="Y157" i="1"/>
  <c r="Z157" i="1" s="1"/>
  <c r="Y138" i="1"/>
  <c r="Z138" i="1" s="1"/>
  <c r="V149" i="1"/>
  <c r="V150" i="1"/>
  <c r="V151" i="1"/>
  <c r="V152" i="1"/>
  <c r="V153" i="1"/>
  <c r="V154" i="1"/>
  <c r="V155" i="1"/>
  <c r="V156" i="1"/>
  <c r="V157" i="1"/>
  <c r="V158" i="1"/>
  <c r="V159" i="1"/>
  <c r="V160" i="1"/>
  <c r="V161" i="1"/>
  <c r="V162" i="1"/>
  <c r="V163" i="1"/>
  <c r="V164" i="1"/>
  <c r="V165" i="1"/>
  <c r="V166" i="1"/>
  <c r="V167" i="1"/>
  <c r="V169" i="1"/>
  <c r="V170" i="1"/>
  <c r="V171" i="1"/>
  <c r="V172" i="1"/>
  <c r="V173" i="1"/>
  <c r="V174" i="1"/>
  <c r="V175" i="1"/>
  <c r="V176" i="1"/>
  <c r="V177" i="1"/>
  <c r="V178" i="1"/>
  <c r="V179" i="1"/>
  <c r="V139" i="1"/>
  <c r="V140" i="1"/>
  <c r="V141" i="1"/>
  <c r="V142" i="1"/>
  <c r="V143" i="1"/>
  <c r="V144" i="1"/>
  <c r="V145" i="1"/>
  <c r="V146" i="1"/>
  <c r="V147" i="1"/>
  <c r="V148" i="1"/>
  <c r="V138" i="1"/>
  <c r="V107" i="1"/>
  <c r="V108" i="1"/>
  <c r="V109" i="1"/>
  <c r="V110" i="1"/>
  <c r="V111" i="1"/>
  <c r="V112" i="1"/>
  <c r="V113" i="1"/>
  <c r="V114" i="1"/>
  <c r="V115" i="1"/>
  <c r="V116" i="1"/>
  <c r="V117" i="1"/>
  <c r="V118" i="1"/>
  <c r="V119" i="1"/>
  <c r="V120" i="1"/>
  <c r="V121" i="1"/>
  <c r="V122" i="1"/>
  <c r="V123" i="1"/>
  <c r="V124" i="1"/>
  <c r="V125" i="1"/>
  <c r="V126" i="1"/>
  <c r="V127" i="1"/>
  <c r="V128" i="1"/>
  <c r="V129" i="1"/>
  <c r="V130" i="1"/>
  <c r="V131" i="1"/>
  <c r="V132" i="1"/>
  <c r="V133" i="1"/>
  <c r="V134" i="1"/>
  <c r="V135" i="1"/>
  <c r="Y121" i="1"/>
  <c r="Z121" i="1" s="1"/>
  <c r="Y122" i="1"/>
  <c r="Z122" i="1" s="1"/>
  <c r="Y123" i="1"/>
  <c r="Z123" i="1" s="1"/>
  <c r="Y124" i="1"/>
  <c r="Z124" i="1" s="1"/>
  <c r="Y125" i="1"/>
  <c r="Z125" i="1" s="1"/>
  <c r="Y126" i="1"/>
  <c r="Z126" i="1" s="1"/>
  <c r="Y127" i="1"/>
  <c r="Z127" i="1" s="1"/>
  <c r="Y128" i="1"/>
  <c r="Z128" i="1" s="1"/>
  <c r="Y129" i="1"/>
  <c r="Z129" i="1" s="1"/>
  <c r="Y130" i="1"/>
  <c r="Z130" i="1" s="1"/>
  <c r="Y131" i="1"/>
  <c r="Z131" i="1" s="1"/>
  <c r="Y132" i="1"/>
  <c r="Z132" i="1" s="1"/>
  <c r="Y133" i="1"/>
  <c r="Z133" i="1" s="1"/>
  <c r="Y134" i="1"/>
  <c r="Z134" i="1" s="1"/>
  <c r="Y135" i="1"/>
  <c r="Z135" i="1" s="1"/>
  <c r="Y95" i="1"/>
  <c r="Z95" i="1" s="1"/>
  <c r="Y96" i="1"/>
  <c r="Z96" i="1" s="1"/>
  <c r="Y97" i="1"/>
  <c r="Z97" i="1" s="1"/>
  <c r="Y98" i="1"/>
  <c r="Z98" i="1" s="1"/>
  <c r="Y99" i="1"/>
  <c r="Z99" i="1" s="1"/>
  <c r="Y100" i="1"/>
  <c r="Z100" i="1" s="1"/>
  <c r="Y101" i="1"/>
  <c r="Z101" i="1" s="1"/>
  <c r="Y102" i="1"/>
  <c r="Z102" i="1" s="1"/>
  <c r="Y103" i="1"/>
  <c r="Z103" i="1" s="1"/>
  <c r="Y104" i="1"/>
  <c r="Z104" i="1" s="1"/>
  <c r="Y105" i="1"/>
  <c r="Z105" i="1" s="1"/>
  <c r="Y106" i="1"/>
  <c r="Z106" i="1" s="1"/>
  <c r="Y107" i="1"/>
  <c r="Z107" i="1" s="1"/>
  <c r="Y108" i="1"/>
  <c r="Z108" i="1" s="1"/>
  <c r="Y109" i="1"/>
  <c r="Z109" i="1" s="1"/>
  <c r="Y110" i="1"/>
  <c r="Z110" i="1" s="1"/>
  <c r="Y111" i="1"/>
  <c r="Z111" i="1" s="1"/>
  <c r="Y112" i="1"/>
  <c r="Z112" i="1" s="1"/>
  <c r="Y113" i="1"/>
  <c r="Z113" i="1" s="1"/>
  <c r="Y114" i="1"/>
  <c r="Z114" i="1" s="1"/>
  <c r="Y115" i="1"/>
  <c r="Z115" i="1" s="1"/>
  <c r="Y116" i="1"/>
  <c r="Z116" i="1" s="1"/>
  <c r="Y117" i="1"/>
  <c r="Z117" i="1" s="1"/>
  <c r="Y118" i="1"/>
  <c r="Z118" i="1" s="1"/>
  <c r="Y119" i="1"/>
  <c r="Z119" i="1" s="1"/>
  <c r="Y120" i="1"/>
  <c r="Z120" i="1" s="1"/>
  <c r="V95" i="1"/>
  <c r="V96" i="1"/>
  <c r="V97" i="1"/>
  <c r="V98" i="1"/>
  <c r="V99" i="1"/>
  <c r="V100" i="1"/>
  <c r="V101" i="1"/>
  <c r="V102" i="1"/>
  <c r="V103" i="1"/>
  <c r="V104" i="1"/>
  <c r="V105" i="1"/>
  <c r="V106" i="1"/>
  <c r="V94" i="1"/>
  <c r="Y94" i="1"/>
  <c r="Z94" i="1" s="1"/>
  <c r="Y62" i="1"/>
  <c r="Z62" i="1" s="1"/>
  <c r="Y63" i="1"/>
  <c r="Z63" i="1" s="1"/>
  <c r="Y64" i="1"/>
  <c r="Z64" i="1" s="1"/>
  <c r="Y65" i="1"/>
  <c r="Z65" i="1" s="1"/>
  <c r="Y66" i="1"/>
  <c r="Z66" i="1" s="1"/>
  <c r="Y67" i="1"/>
  <c r="Z67" i="1" s="1"/>
  <c r="Y68" i="1"/>
  <c r="Z68" i="1" s="1"/>
  <c r="Y69" i="1"/>
  <c r="Z69" i="1" s="1"/>
  <c r="Y70" i="1"/>
  <c r="Z70" i="1" s="1"/>
  <c r="Y71" i="1"/>
  <c r="Z71" i="1" s="1"/>
  <c r="Y72" i="1"/>
  <c r="Z72" i="1" s="1"/>
  <c r="Y73" i="1"/>
  <c r="Z73" i="1" s="1"/>
  <c r="Y74" i="1"/>
  <c r="Z74" i="1" s="1"/>
  <c r="Y75" i="1"/>
  <c r="Z75" i="1" s="1"/>
  <c r="Y76" i="1"/>
  <c r="Z76" i="1" s="1"/>
  <c r="Y77" i="1"/>
  <c r="Z77" i="1" s="1"/>
  <c r="Y78" i="1"/>
  <c r="Z78" i="1" s="1"/>
  <c r="Y79" i="1"/>
  <c r="Z79" i="1" s="1"/>
  <c r="Y80" i="1"/>
  <c r="Z80" i="1" s="1"/>
  <c r="Y81" i="1"/>
  <c r="Z81" i="1" s="1"/>
  <c r="Y82" i="1"/>
  <c r="Z82" i="1" s="1"/>
  <c r="Y83" i="1"/>
  <c r="Z83" i="1" s="1"/>
  <c r="Y84" i="1"/>
  <c r="Z84" i="1" s="1"/>
  <c r="Y85" i="1"/>
  <c r="Z85" i="1" s="1"/>
  <c r="Y86" i="1"/>
  <c r="Z86" i="1" s="1"/>
  <c r="Y87" i="1"/>
  <c r="Z87" i="1" s="1"/>
  <c r="Y88" i="1"/>
  <c r="Z88" i="1" s="1"/>
  <c r="Y89" i="1"/>
  <c r="Z89" i="1" s="1"/>
  <c r="Y90" i="1"/>
  <c r="Z90" i="1" s="1"/>
  <c r="Y91" i="1"/>
  <c r="Z91" i="1" s="1"/>
  <c r="Y51" i="1"/>
  <c r="Z51" i="1" s="1"/>
  <c r="Y52" i="1"/>
  <c r="Z52" i="1" s="1"/>
  <c r="Y53" i="1"/>
  <c r="Z53" i="1" s="1"/>
  <c r="Y54" i="1"/>
  <c r="Z54" i="1" s="1"/>
  <c r="Y55" i="1"/>
  <c r="Z55" i="1" s="1"/>
  <c r="Y56" i="1"/>
  <c r="Z56" i="1" s="1"/>
  <c r="Y57" i="1"/>
  <c r="Z57" i="1" s="1"/>
  <c r="Y58" i="1"/>
  <c r="Z58" i="1" s="1"/>
  <c r="Y59" i="1"/>
  <c r="Z59" i="1" s="1"/>
  <c r="Y60" i="1"/>
  <c r="Z60" i="1" s="1"/>
  <c r="Y61" i="1"/>
  <c r="Z61" i="1" s="1"/>
  <c r="Y50" i="1"/>
  <c r="Z50" i="1" s="1"/>
  <c r="V78" i="1"/>
  <c r="V79" i="1"/>
  <c r="V80" i="1"/>
  <c r="V81" i="1"/>
  <c r="V82" i="1"/>
  <c r="V83" i="1"/>
  <c r="V84" i="1"/>
  <c r="V85" i="1"/>
  <c r="V86" i="1"/>
  <c r="V87" i="1"/>
  <c r="V88" i="1"/>
  <c r="V89" i="1"/>
  <c r="V90" i="1"/>
  <c r="V91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51" i="1"/>
  <c r="V52" i="1"/>
  <c r="V53" i="1"/>
  <c r="V54" i="1"/>
  <c r="V55" i="1"/>
  <c r="V50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Y31" i="1"/>
  <c r="Z31" i="1" s="1"/>
  <c r="Y32" i="1"/>
  <c r="Z32" i="1" s="1"/>
  <c r="Y33" i="1"/>
  <c r="Z33" i="1" s="1"/>
  <c r="Y34" i="1"/>
  <c r="Z34" i="1" s="1"/>
  <c r="Y35" i="1"/>
  <c r="Z35" i="1" s="1"/>
  <c r="Y36" i="1"/>
  <c r="Z36" i="1" s="1"/>
  <c r="Y37" i="1"/>
  <c r="Z37" i="1" s="1"/>
  <c r="Y38" i="1"/>
  <c r="Z38" i="1" s="1"/>
  <c r="Y39" i="1"/>
  <c r="Z39" i="1" s="1"/>
  <c r="Y40" i="1"/>
  <c r="Z40" i="1" s="1"/>
  <c r="Y41" i="1"/>
  <c r="Z41" i="1" s="1"/>
  <c r="Y42" i="1"/>
  <c r="Z42" i="1" s="1"/>
  <c r="Y43" i="1"/>
  <c r="Z43" i="1" s="1"/>
  <c r="Y44" i="1"/>
  <c r="Z44" i="1" s="1"/>
  <c r="Y45" i="1"/>
  <c r="Z45" i="1" s="1"/>
  <c r="Y46" i="1"/>
  <c r="Z46" i="1" s="1"/>
  <c r="Y47" i="1"/>
  <c r="Z47" i="1" s="1"/>
  <c r="Y21" i="1"/>
  <c r="Y22" i="1"/>
  <c r="Y23" i="1"/>
  <c r="Y24" i="1"/>
  <c r="Y25" i="1"/>
  <c r="Y26" i="1"/>
  <c r="Y27" i="1"/>
  <c r="Z27" i="1" s="1"/>
  <c r="Y28" i="1"/>
  <c r="Z28" i="1" s="1"/>
  <c r="Y29" i="1"/>
  <c r="Z29" i="1" s="1"/>
  <c r="Y30" i="1"/>
  <c r="Z30" i="1" s="1"/>
  <c r="V9" i="1"/>
  <c r="V10" i="1"/>
  <c r="V11" i="1"/>
  <c r="V12" i="1"/>
  <c r="V13" i="1"/>
  <c r="V14" i="1"/>
  <c r="V15" i="1"/>
  <c r="V16" i="1"/>
  <c r="V18" i="1"/>
  <c r="V19" i="1"/>
  <c r="V20" i="1"/>
  <c r="V21" i="1"/>
  <c r="V22" i="1"/>
  <c r="V23" i="1"/>
  <c r="V8" i="1"/>
  <c r="Y8" i="1"/>
  <c r="Y9" i="1"/>
  <c r="Y10" i="1"/>
  <c r="Y11" i="1"/>
  <c r="Y12" i="1"/>
  <c r="Y13" i="1"/>
  <c r="Y14" i="1"/>
  <c r="Y15" i="1"/>
  <c r="Y16" i="1"/>
  <c r="Y17" i="1"/>
  <c r="Y18" i="1"/>
  <c r="Y19" i="1"/>
  <c r="Y20" i="1"/>
  <c r="Z23" i="1" l="1"/>
  <c r="Z16" i="1"/>
  <c r="Z22" i="1"/>
  <c r="Z21" i="1"/>
  <c r="Z18" i="1"/>
  <c r="Z19" i="1"/>
  <c r="Z20" i="1"/>
  <c r="Z26" i="1"/>
  <c r="Z25" i="1"/>
  <c r="Z24" i="1"/>
  <c r="Z222" i="1"/>
  <c r="Z12" i="1"/>
  <c r="Z13" i="1"/>
  <c r="Z14" i="1"/>
  <c r="Z15" i="1"/>
  <c r="Z9" i="1"/>
  <c r="Z8" i="1"/>
  <c r="Z10" i="1"/>
  <c r="Z11" i="1"/>
  <c r="Z17" i="1"/>
</calcChain>
</file>

<file path=xl/sharedStrings.xml><?xml version="1.0" encoding="utf-8"?>
<sst xmlns="http://schemas.openxmlformats.org/spreadsheetml/2006/main" count="353" uniqueCount="125">
  <si>
    <t xml:space="preserve">الاسم </t>
  </si>
  <si>
    <t xml:space="preserve">المواظبة </t>
  </si>
  <si>
    <t xml:space="preserve">السلوك </t>
  </si>
  <si>
    <t xml:space="preserve">النتيجة العامه </t>
  </si>
  <si>
    <t xml:space="preserve">التقدير </t>
  </si>
  <si>
    <t xml:space="preserve">مجموع المواد العلمية </t>
  </si>
  <si>
    <t>الفصل الأول</t>
  </si>
  <si>
    <t>التسلسل</t>
  </si>
  <si>
    <t>الفصل الثاني</t>
  </si>
  <si>
    <t>الفصل الثالث</t>
  </si>
  <si>
    <t>الفصل الرابع</t>
  </si>
  <si>
    <t>الفصل الخامس</t>
  </si>
  <si>
    <t>ت</t>
  </si>
  <si>
    <t>الاسم</t>
  </si>
  <si>
    <t>الترتيب</t>
  </si>
  <si>
    <t>max</t>
  </si>
  <si>
    <t>min</t>
  </si>
  <si>
    <t>رصد درجات دورة (      )</t>
  </si>
  <si>
    <t>مادة1</t>
  </si>
  <si>
    <t>مادة2</t>
  </si>
  <si>
    <t>مادة3</t>
  </si>
  <si>
    <t>مادة4</t>
  </si>
  <si>
    <t>مادة5</t>
  </si>
  <si>
    <t>مادة6</t>
  </si>
  <si>
    <t>مادة7</t>
  </si>
  <si>
    <t>مادة8</t>
  </si>
  <si>
    <t>مادة9</t>
  </si>
  <si>
    <t>مادة10</t>
  </si>
  <si>
    <t>مادة11</t>
  </si>
  <si>
    <t>مادة12</t>
  </si>
  <si>
    <t>مادة13</t>
  </si>
  <si>
    <t>مادة14</t>
  </si>
  <si>
    <t>مادة15</t>
  </si>
  <si>
    <t>العشرة الاوائل</t>
  </si>
  <si>
    <t xml:space="preserve">إبراهيم </t>
  </si>
  <si>
    <t xml:space="preserve">بدر </t>
  </si>
  <si>
    <t xml:space="preserve">تركي </t>
  </si>
  <si>
    <t xml:space="preserve">خلوفة </t>
  </si>
  <si>
    <t xml:space="preserve">راشد </t>
  </si>
  <si>
    <t xml:space="preserve">رامي </t>
  </si>
  <si>
    <t xml:space="preserve">رائد </t>
  </si>
  <si>
    <t xml:space="preserve">ضيف </t>
  </si>
  <si>
    <t xml:space="preserve">طارق </t>
  </si>
  <si>
    <t xml:space="preserve">طاهر </t>
  </si>
  <si>
    <t xml:space="preserve">عادل </t>
  </si>
  <si>
    <t xml:space="preserve">عبدالعزيز </t>
  </si>
  <si>
    <t xml:space="preserve">علي </t>
  </si>
  <si>
    <t xml:space="preserve">عمر </t>
  </si>
  <si>
    <t xml:space="preserve">غازي </t>
  </si>
  <si>
    <t xml:space="preserve">ماجد </t>
  </si>
  <si>
    <t xml:space="preserve">مازن </t>
  </si>
  <si>
    <t xml:space="preserve">ماهر </t>
  </si>
  <si>
    <t xml:space="preserve">متعب </t>
  </si>
  <si>
    <t xml:space="preserve">محمد </t>
  </si>
  <si>
    <t xml:space="preserve">نواف </t>
  </si>
  <si>
    <t>هاني</t>
  </si>
  <si>
    <t xml:space="preserve">إدريس </t>
  </si>
  <si>
    <t xml:space="preserve">أحمد </t>
  </si>
  <si>
    <t xml:space="preserve">جمعان </t>
  </si>
  <si>
    <t xml:space="preserve">حامد </t>
  </si>
  <si>
    <t xml:space="preserve">حسام </t>
  </si>
  <si>
    <t xml:space="preserve">رمضان </t>
  </si>
  <si>
    <t xml:space="preserve">رياض </t>
  </si>
  <si>
    <t xml:space="preserve">ريان </t>
  </si>
  <si>
    <t xml:space="preserve">زعل </t>
  </si>
  <si>
    <t xml:space="preserve">ساعد </t>
  </si>
  <si>
    <t xml:space="preserve">عامر </t>
  </si>
  <si>
    <t xml:space="preserve">عبدالله </t>
  </si>
  <si>
    <t xml:space="preserve">فارس </t>
  </si>
  <si>
    <t xml:space="preserve">فالح </t>
  </si>
  <si>
    <t xml:space="preserve">محمود </t>
  </si>
  <si>
    <t xml:space="preserve">مرزوق </t>
  </si>
  <si>
    <t xml:space="preserve">مسعد </t>
  </si>
  <si>
    <t xml:space="preserve">مشاري </t>
  </si>
  <si>
    <t xml:space="preserve">وديع </t>
  </si>
  <si>
    <t>وليد</t>
  </si>
  <si>
    <t xml:space="preserve">حسن </t>
  </si>
  <si>
    <t xml:space="preserve">حسين </t>
  </si>
  <si>
    <t xml:space="preserve">حمد </t>
  </si>
  <si>
    <t xml:space="preserve">سالم </t>
  </si>
  <si>
    <t xml:space="preserve">سامي </t>
  </si>
  <si>
    <t xml:space="preserve">عبدالاله </t>
  </si>
  <si>
    <t xml:space="preserve">عبدالرحمن </t>
  </si>
  <si>
    <t xml:space="preserve">فايز </t>
  </si>
  <si>
    <t xml:space="preserve">فائز </t>
  </si>
  <si>
    <t xml:space="preserve">فتحي </t>
  </si>
  <si>
    <t xml:space="preserve">فهد </t>
  </si>
  <si>
    <t xml:space="preserve">مشبب </t>
  </si>
  <si>
    <t xml:space="preserve">مشعل </t>
  </si>
  <si>
    <t xml:space="preserve">وليد </t>
  </si>
  <si>
    <t>ياسر</t>
  </si>
  <si>
    <t xml:space="preserve">حمدان </t>
  </si>
  <si>
    <t xml:space="preserve">حيدر </t>
  </si>
  <si>
    <t xml:space="preserve">خالد </t>
  </si>
  <si>
    <t xml:space="preserve">سعد </t>
  </si>
  <si>
    <t xml:space="preserve">سلطان </t>
  </si>
  <si>
    <t xml:space="preserve">سمير </t>
  </si>
  <si>
    <t xml:space="preserve">مشهور </t>
  </si>
  <si>
    <t xml:space="preserve">مصعب </t>
  </si>
  <si>
    <t xml:space="preserve">ممدوح </t>
  </si>
  <si>
    <t xml:space="preserve">منصور </t>
  </si>
  <si>
    <t xml:space="preserve">نادر </t>
  </si>
  <si>
    <t xml:space="preserve">ناصر </t>
  </si>
  <si>
    <t xml:space="preserve">يحيى </t>
  </si>
  <si>
    <t>يحيى</t>
  </si>
  <si>
    <t xml:space="preserve">أسامة </t>
  </si>
  <si>
    <t xml:space="preserve">باسم </t>
  </si>
  <si>
    <t xml:space="preserve">سويلم </t>
  </si>
  <si>
    <t xml:space="preserve">سيف </t>
  </si>
  <si>
    <t xml:space="preserve">شباب </t>
  </si>
  <si>
    <t xml:space="preserve">صالح </t>
  </si>
  <si>
    <t xml:space="preserve">صديق </t>
  </si>
  <si>
    <t xml:space="preserve">عبدالسلام </t>
  </si>
  <si>
    <t xml:space="preserve">عبدالمجيد </t>
  </si>
  <si>
    <t xml:space="preserve">عبده </t>
  </si>
  <si>
    <t xml:space="preserve">فواز </t>
  </si>
  <si>
    <t xml:space="preserve">فؤاد </t>
  </si>
  <si>
    <t xml:space="preserve">فيصل </t>
  </si>
  <si>
    <t xml:space="preserve">مهند </t>
  </si>
  <si>
    <t xml:space="preserve">موسى </t>
  </si>
  <si>
    <t xml:space="preserve">نايف </t>
  </si>
  <si>
    <t xml:space="preserve">نمر </t>
  </si>
  <si>
    <t xml:space="preserve">يوسف </t>
  </si>
  <si>
    <t>يوسف</t>
  </si>
  <si>
    <t>فارغ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</si>
</sst>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Arial"/>
      <family val="2"/>
      <charset val="178"/>
      <scheme val="minor"/>
    </font>
    <font>
      <b/>
      <sz val="11"/>
      <color rgb="FFFA7D00"/>
      <name val="Arial"/>
      <family val="2"/>
      <scheme val="minor"/>
    </font>
    <font>
      <b/>
      <sz val="11"/>
      <color theme="0"/>
      <name val="Arial"/>
      <family val="2"/>
      <scheme val="minor"/>
    </font>
    <font>
      <sz val="11"/>
      <color theme="0"/>
      <name val="Arial"/>
      <family val="2"/>
      <scheme val="minor"/>
    </font>
    <font>
      <b/>
      <sz val="10"/>
      <color rgb="FF000000"/>
      <name val="AL-Mohanad"/>
      <charset val="178"/>
    </font>
    <font>
      <b/>
      <sz val="11"/>
      <color theme="1"/>
      <name val="Arial"/>
      <family val="2"/>
      <charset val="178"/>
      <scheme val="minor"/>
    </font>
    <font>
      <b/>
      <sz val="12"/>
      <color rgb="FF000000"/>
      <name val="Arial"/>
      <family val="2"/>
    </font>
    <font>
      <sz val="11"/>
      <color theme="0"/>
      <name val="Arial"/>
      <family val="2"/>
      <charset val="17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5"/>
      </patternFill>
    </fill>
    <fill>
      <patternFill patternType="solid">
        <fgColor rgb="FFFF0000"/>
        <bgColor indexed="64"/>
      </patternFill>
    </fill>
    <fill>
      <patternFill patternType="solid">
        <fgColor theme="7"/>
      </patternFill>
    </fill>
  </fills>
  <borders count="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5">
    <xf numFmtId="0" fontId="0" fillId="0" borderId="0"/>
    <xf numFmtId="0" fontId="1" fillId="2" borderId="1" applyNumberFormat="0" applyAlignment="0" applyProtection="0"/>
    <xf numFmtId="0" fontId="2" fillId="3" borderId="2" applyNumberFormat="0" applyAlignment="0" applyProtection="0"/>
    <xf numFmtId="0" fontId="3" fillId="4" borderId="0" applyNumberFormat="0" applyBorder="0" applyAlignment="0" applyProtection="0"/>
    <xf numFmtId="0" fontId="7" fillId="6" borderId="0" applyNumberFormat="0" applyBorder="0" applyAlignment="0" applyProtection="0"/>
  </cellStyleXfs>
  <cellXfs count="22">
    <xf numFmtId="0" fontId="0" fillId="0" borderId="0" xfId="0"/>
    <xf numFmtId="0" fontId="6" fillId="0" borderId="3" xfId="0" applyFont="1" applyBorder="1" applyAlignment="1">
      <alignment horizontal="center" vertical="top" wrapText="1" readingOrder="2"/>
    </xf>
    <xf numFmtId="0" fontId="6" fillId="0" borderId="4" xfId="0" applyFont="1" applyBorder="1" applyAlignment="1">
      <alignment horizontal="center" vertical="top" wrapText="1" readingOrder="2"/>
    </xf>
    <xf numFmtId="0" fontId="6" fillId="5" borderId="4" xfId="0" applyFont="1" applyFill="1" applyBorder="1" applyAlignment="1">
      <alignment horizontal="center" vertical="top" wrapText="1" readingOrder="2"/>
    </xf>
    <xf numFmtId="0" fontId="1" fillId="2" borderId="5" xfId="1" applyFont="1" applyBorder="1" applyAlignment="1">
      <alignment horizontal="center" vertical="center"/>
    </xf>
    <xf numFmtId="0" fontId="1" fillId="2" borderId="5" xfId="1" applyBorder="1" applyAlignment="1">
      <alignment horizontal="center" vertical="center"/>
    </xf>
    <xf numFmtId="0" fontId="6" fillId="0" borderId="5" xfId="0" applyFont="1" applyBorder="1" applyAlignment="1">
      <alignment horizontal="center" vertical="top" wrapText="1" readingOrder="2"/>
    </xf>
    <xf numFmtId="0" fontId="0" fillId="0" borderId="5" xfId="0" applyBorder="1" applyAlignment="1">
      <alignment horizontal="center" vertical="center"/>
    </xf>
    <xf numFmtId="0" fontId="6" fillId="5" borderId="5" xfId="0" applyFont="1" applyFill="1" applyBorder="1" applyAlignment="1">
      <alignment horizontal="center" vertical="top" wrapText="1" readingOrder="2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Fill="1" applyBorder="1" applyAlignment="1">
      <alignment horizontal="center" vertical="top" wrapText="1" readingOrder="2"/>
    </xf>
    <xf numFmtId="0" fontId="5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center" vertical="center" wrapText="1" readingOrder="2"/>
    </xf>
    <xf numFmtId="0" fontId="0" fillId="5" borderId="5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6" borderId="0" xfId="4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4" borderId="0" xfId="3" applyFont="1" applyAlignment="1">
      <alignment horizontal="center" vertical="center"/>
    </xf>
    <xf numFmtId="0" fontId="2" fillId="3" borderId="5" xfId="2" applyBorder="1" applyAlignment="1">
      <alignment horizontal="center" vertical="center"/>
    </xf>
    <xf numFmtId="0" fontId="0" fillId="0" borderId="0" xfId="0" applyAlignment="1">
      <alignment vertical="center"/>
    </xf>
  </cellXfs>
  <cellStyles count="5">
    <cellStyle name="Accent2" xfId="3" builtinId="33"/>
    <cellStyle name="Accent4" xfId="4" builtinId="41"/>
    <cellStyle name="Calculation" xfId="1" builtinId="22"/>
    <cellStyle name="Check Cell" xfId="2" builtinId="2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31</xdr:col>
      <xdr:colOff>902805</xdr:colOff>
      <xdr:row>21</xdr:row>
      <xdr:rowOff>66262</xdr:rowOff>
    </xdr:from>
    <xdr:ext cx="4340087" cy="2352260"/>
    <xdr:sp macro="" textlink="">
      <xdr:nvSpPr>
        <xdr:cNvPr id="2" name="مربع نص 1"/>
        <xdr:cNvSpPr txBox="1"/>
      </xdr:nvSpPr>
      <xdr:spPr>
        <a:xfrm>
          <a:off x="11238058826" y="4356653"/>
          <a:ext cx="4340087" cy="235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1" anchor="t">
          <a:noAutofit/>
        </a:bodyPr>
        <a:lstStyle/>
        <a:p>
          <a:pPr algn="r" rtl="1"/>
          <a:r>
            <a:rPr lang="ar-SA" sz="2000" b="1">
              <a:solidFill>
                <a:schemeClr val="bg2">
                  <a:lumMod val="50000"/>
                </a:schemeClr>
              </a:solidFill>
              <a:latin typeface="Adobe Devanagari" pitchFamily="18" charset="0"/>
            </a:rPr>
            <a:t>السلام عليكم ورحمة الله ، المطلوب الحصول على ترتيب العشرة الأوائل بالشكل السليم ، بالمعادلة الحالية يطلع لي ترتيب غير صحيح ، ايضا اريد انه يطلع لي الترتيب واسم صاحب</a:t>
          </a:r>
          <a:r>
            <a:rPr lang="en-US" sz="2000" b="1">
              <a:solidFill>
                <a:schemeClr val="bg2">
                  <a:lumMod val="50000"/>
                </a:schemeClr>
              </a:solidFill>
              <a:latin typeface="Adobe Devanagari" pitchFamily="18" charset="0"/>
            </a:rPr>
            <a:t> </a:t>
          </a:r>
          <a:r>
            <a:rPr lang="ar-SA" sz="2000" b="1">
              <a:solidFill>
                <a:schemeClr val="bg2">
                  <a:lumMod val="50000"/>
                </a:schemeClr>
              </a:solidFill>
              <a:latin typeface="Adobe Devanagari" pitchFamily="18" charset="0"/>
            </a:rPr>
            <a:t>، الترتيب مثلا اسم صاحب الترتيب الأول والصف اللي هو مثلا (محمد (125) &lt; رقم الراو اللي هو فيه)</a:t>
          </a:r>
          <a:r>
            <a:rPr lang="ar-SA" sz="2000" b="1" baseline="0">
              <a:solidFill>
                <a:schemeClr val="bg2">
                  <a:lumMod val="50000"/>
                </a:schemeClr>
              </a:solidFill>
              <a:latin typeface="Adobe Devanagari" pitchFamily="18" charset="0"/>
            </a:rPr>
            <a:t> مع الشكر والتقدير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H223"/>
  <sheetViews>
    <sheetView rightToLeft="1" tabSelected="1" topLeftCell="X1" zoomScale="115" zoomScaleNormal="115" workbookViewId="0">
      <selection activeCell="AK6" sqref="AK6"/>
    </sheetView>
  </sheetViews>
  <sheetFormatPr defaultRowHeight="15"/>
  <cols>
    <col min="1" max="1" width="6" style="9" bestFit="1" customWidth="1"/>
    <col min="2" max="2" width="14" style="12" customWidth="1"/>
    <col min="3" max="4" width="6.875" style="9" customWidth="1"/>
    <col min="5" max="5" width="11" style="9" customWidth="1"/>
    <col min="6" max="6" width="7.625" style="9" bestFit="1" customWidth="1"/>
    <col min="7" max="7" width="9" style="9" bestFit="1" customWidth="1"/>
    <col min="8" max="8" width="5.125" style="9" bestFit="1" customWidth="1"/>
    <col min="9" max="9" width="9.375" style="9" bestFit="1" customWidth="1"/>
    <col min="10" max="10" width="8.25" style="9" customWidth="1"/>
    <col min="11" max="11" width="11.375" style="9" bestFit="1" customWidth="1"/>
    <col min="12" max="12" width="11.625" style="9" bestFit="1" customWidth="1"/>
    <col min="13" max="13" width="12.25" style="9" customWidth="1"/>
    <col min="14" max="14" width="10.75" style="9" bestFit="1" customWidth="1"/>
    <col min="15" max="15" width="8.75" style="9" bestFit="1" customWidth="1"/>
    <col min="16" max="16" width="5.125" style="9" customWidth="1"/>
    <col min="17" max="17" width="6.625" style="9" customWidth="1"/>
    <col min="18" max="18" width="7.625" style="9" bestFit="1" customWidth="1"/>
    <col min="19" max="19" width="9.75" style="9" bestFit="1" customWidth="1"/>
    <col min="20" max="20" width="6.625" style="9" customWidth="1"/>
    <col min="21" max="21" width="13.25" style="9" bestFit="1" customWidth="1"/>
    <col min="22" max="22" width="14.375" style="9" bestFit="1" customWidth="1"/>
    <col min="23" max="27" width="9" style="9"/>
    <col min="28" max="28" width="8.5" style="9" customWidth="1"/>
    <col min="29" max="29" width="19.375" style="9" customWidth="1"/>
    <col min="30" max="30" width="9" style="9"/>
    <col min="31" max="31" width="3.75" style="9" customWidth="1"/>
    <col min="32" max="32" width="26.375" style="9" customWidth="1"/>
    <col min="33" max="33" width="9" style="9"/>
    <col min="34" max="34" width="11.875" style="9" customWidth="1"/>
    <col min="35" max="16384" width="9" style="9"/>
  </cols>
  <sheetData>
    <row r="2" spans="1:34" ht="15" customHeight="1">
      <c r="A2" s="19" t="s">
        <v>17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</row>
    <row r="3" spans="1:34" ht="15.75" thickBot="1"/>
    <row r="4" spans="1:34" ht="15.75" thickBot="1">
      <c r="A4" s="5" t="s">
        <v>7</v>
      </c>
      <c r="B4" s="4" t="s">
        <v>0</v>
      </c>
      <c r="C4" s="5" t="s">
        <v>124</v>
      </c>
      <c r="D4" s="5" t="s">
        <v>124</v>
      </c>
      <c r="E4" s="5" t="s">
        <v>124</v>
      </c>
      <c r="F4" s="5" t="s">
        <v>18</v>
      </c>
      <c r="G4" s="5" t="s">
        <v>19</v>
      </c>
      <c r="H4" s="5" t="s">
        <v>20</v>
      </c>
      <c r="I4" s="5" t="s">
        <v>21</v>
      </c>
      <c r="J4" s="5" t="s">
        <v>22</v>
      </c>
      <c r="K4" s="5" t="s">
        <v>23</v>
      </c>
      <c r="L4" s="5" t="s">
        <v>24</v>
      </c>
      <c r="M4" s="5" t="s">
        <v>25</v>
      </c>
      <c r="N4" s="5" t="s">
        <v>26</v>
      </c>
      <c r="O4" s="5" t="s">
        <v>27</v>
      </c>
      <c r="P4" s="5" t="s">
        <v>28</v>
      </c>
      <c r="Q4" s="5" t="s">
        <v>29</v>
      </c>
      <c r="R4" s="5" t="s">
        <v>30</v>
      </c>
      <c r="S4" s="5" t="s">
        <v>31</v>
      </c>
      <c r="T4" s="5" t="s">
        <v>31</v>
      </c>
      <c r="U4" s="5" t="s">
        <v>32</v>
      </c>
      <c r="V4" s="5" t="s">
        <v>5</v>
      </c>
      <c r="W4" s="5" t="s">
        <v>1</v>
      </c>
      <c r="X4" s="5" t="s">
        <v>2</v>
      </c>
      <c r="Y4" s="5" t="s">
        <v>3</v>
      </c>
      <c r="Z4" s="5" t="s">
        <v>4</v>
      </c>
      <c r="AA4" s="10"/>
      <c r="AF4" s="16">
        <v>1800</v>
      </c>
      <c r="AG4" s="16" t="s">
        <v>15</v>
      </c>
    </row>
    <row r="5" spans="1:34" ht="15.75" thickBot="1">
      <c r="A5" s="20" t="s">
        <v>6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10"/>
      <c r="AF5" s="16">
        <v>1080</v>
      </c>
      <c r="AG5" s="16" t="s">
        <v>16</v>
      </c>
    </row>
    <row r="6" spans="1:34" ht="16.5" thickBot="1">
      <c r="A6" s="7">
        <v>1</v>
      </c>
      <c r="B6" s="13" t="s">
        <v>34</v>
      </c>
      <c r="C6" s="7"/>
      <c r="D6" s="7"/>
      <c r="E6" s="7"/>
      <c r="F6" s="7">
        <v>96</v>
      </c>
      <c r="G6" s="1">
        <v>92</v>
      </c>
      <c r="H6" s="1">
        <v>90</v>
      </c>
      <c r="I6" s="7">
        <v>93</v>
      </c>
      <c r="J6" s="1">
        <v>95</v>
      </c>
      <c r="K6" s="7">
        <v>93</v>
      </c>
      <c r="L6" s="1">
        <v>92</v>
      </c>
      <c r="M6" s="1">
        <v>60</v>
      </c>
      <c r="N6" s="1">
        <v>92</v>
      </c>
      <c r="O6" s="1">
        <v>84</v>
      </c>
      <c r="P6" s="6">
        <v>96</v>
      </c>
      <c r="Q6" s="1">
        <v>91</v>
      </c>
      <c r="R6" s="1">
        <v>88</v>
      </c>
      <c r="S6" s="1">
        <v>88</v>
      </c>
      <c r="T6" s="1">
        <v>91</v>
      </c>
      <c r="U6" s="1">
        <v>84</v>
      </c>
      <c r="V6" s="7">
        <f>SUM(F6:U6)</f>
        <v>1425</v>
      </c>
      <c r="W6" s="7">
        <v>100</v>
      </c>
      <c r="X6" s="7">
        <v>100</v>
      </c>
      <c r="Y6" s="7">
        <f t="shared" ref="Y6:Y47" si="0">SUM(F6*2/100,G6*3/100,H6*22/100,I6*6/100,J6*2/100,K6*2/100,L6*5/100,M6*3/100,N6*3/100,O6*13/100,P6*4/100,Q6*8/100,R6*3/100,S6*4/100,T6*2/100,U6*8/100,W6*5/100,X6*5/100)</f>
        <v>89.719999999999985</v>
      </c>
      <c r="Z6" s="7" t="str">
        <f>IF(Y6&gt;=90,"ممتاز",IF(Y6&gt;=80,"جيدجدا",IF(Y6&gt;=70,"جيد",IF(Y6&gt;=60,"مقبول",IF(Y6&gt;=50,"راسب")))))</f>
        <v>جيدجدا</v>
      </c>
      <c r="AB6" s="15">
        <f>IF(Y6="","",RANK(Y6,$Y$6:$Y$223))+COUNTIF(Y6:$Y$6,Y6)-1</f>
        <v>172</v>
      </c>
      <c r="AC6" s="9" t="str">
        <f>B6</f>
        <v xml:space="preserve">إبراهيم </v>
      </c>
      <c r="AD6" s="9">
        <f>Y6</f>
        <v>89.719999999999985</v>
      </c>
    </row>
    <row r="7" spans="1:34" ht="16.5" thickBot="1">
      <c r="A7" s="7">
        <v>2</v>
      </c>
      <c r="B7" s="13" t="s">
        <v>34</v>
      </c>
      <c r="C7" s="7"/>
      <c r="D7" s="7"/>
      <c r="E7" s="7"/>
      <c r="F7" s="7">
        <v>95</v>
      </c>
      <c r="G7" s="2">
        <v>88</v>
      </c>
      <c r="H7" s="2">
        <v>90</v>
      </c>
      <c r="I7" s="7">
        <v>93</v>
      </c>
      <c r="J7" s="2">
        <v>95</v>
      </c>
      <c r="K7" s="7">
        <v>93</v>
      </c>
      <c r="L7" s="2">
        <v>90</v>
      </c>
      <c r="M7" s="2">
        <v>75</v>
      </c>
      <c r="N7" s="2">
        <v>90</v>
      </c>
      <c r="O7" s="2">
        <v>90</v>
      </c>
      <c r="P7" s="6">
        <v>94</v>
      </c>
      <c r="Q7" s="2">
        <v>95</v>
      </c>
      <c r="R7" s="2">
        <v>96</v>
      </c>
      <c r="S7" s="2">
        <v>90</v>
      </c>
      <c r="T7" s="2">
        <v>95</v>
      </c>
      <c r="U7" s="2">
        <v>90</v>
      </c>
      <c r="V7" s="7">
        <f>SUM(F7:U7)</f>
        <v>1459</v>
      </c>
      <c r="W7" s="7">
        <v>100</v>
      </c>
      <c r="X7" s="7">
        <v>100</v>
      </c>
      <c r="Y7" s="7">
        <f t="shared" si="0"/>
        <v>91.77</v>
      </c>
      <c r="Z7" s="7" t="str">
        <f t="shared" ref="Z7:Z47" si="1">IF(Y7&gt;=90,"ممتاز",IF(Y7&gt;=80,"جيدجدا",IF(Y7&gt;=70,"جيد",IF(Y7&gt;=60,"مقبول",IF(Y7&gt;=50,"راسب")))))</f>
        <v>ممتاز</v>
      </c>
      <c r="AA7" s="10"/>
      <c r="AB7" s="17">
        <f>IF(Y7="","",RANK(Y7,$Y$6:$Y$223))+COUNTIF(Y$6:$Y7,Y7)-1</f>
        <v>96</v>
      </c>
      <c r="AC7" s="17" t="str">
        <f t="shared" ref="AC7:AC70" si="2">B7</f>
        <v xml:space="preserve">إبراهيم </v>
      </c>
      <c r="AD7" s="17">
        <f t="shared" ref="AD7:AD70" si="3">Y7</f>
        <v>91.77</v>
      </c>
    </row>
    <row r="8" spans="1:34" ht="16.5" thickBot="1">
      <c r="A8" s="7">
        <v>3</v>
      </c>
      <c r="B8" s="13" t="s">
        <v>34</v>
      </c>
      <c r="C8" s="7"/>
      <c r="D8" s="7"/>
      <c r="E8" s="7"/>
      <c r="F8" s="7">
        <v>94</v>
      </c>
      <c r="G8" s="2">
        <v>84</v>
      </c>
      <c r="H8" s="2">
        <v>93</v>
      </c>
      <c r="I8" s="7">
        <v>93</v>
      </c>
      <c r="J8" s="2">
        <v>93</v>
      </c>
      <c r="K8" s="7">
        <v>93</v>
      </c>
      <c r="L8" s="2">
        <v>92</v>
      </c>
      <c r="M8" s="2">
        <v>60</v>
      </c>
      <c r="N8" s="2">
        <v>92</v>
      </c>
      <c r="O8" s="2">
        <v>100</v>
      </c>
      <c r="P8" s="6">
        <v>98</v>
      </c>
      <c r="Q8" s="2">
        <v>98</v>
      </c>
      <c r="R8" s="2">
        <v>94</v>
      </c>
      <c r="S8" s="2">
        <v>94</v>
      </c>
      <c r="T8" s="2">
        <v>98</v>
      </c>
      <c r="U8" s="2">
        <v>100</v>
      </c>
      <c r="V8" s="7">
        <f>SUM(F8:U8)</f>
        <v>1476</v>
      </c>
      <c r="W8" s="7">
        <v>100</v>
      </c>
      <c r="X8" s="7">
        <v>100</v>
      </c>
      <c r="Y8" s="7">
        <f t="shared" si="0"/>
        <v>94.61999999999999</v>
      </c>
      <c r="Z8" s="7" t="str">
        <f t="shared" si="1"/>
        <v>ممتاز</v>
      </c>
      <c r="AA8" s="10"/>
      <c r="AB8" s="17">
        <f>IF(Y8="","",RANK(Y8,$Y$6:$Y$223))+COUNTIF(Y$6:$Y8,Y8)-1</f>
        <v>7</v>
      </c>
      <c r="AC8" s="17" t="str">
        <f t="shared" si="2"/>
        <v xml:space="preserve">إبراهيم </v>
      </c>
      <c r="AD8" s="17">
        <f t="shared" si="3"/>
        <v>94.61999999999999</v>
      </c>
      <c r="AE8" s="18" t="s">
        <v>33</v>
      </c>
      <c r="AF8" s="18"/>
      <c r="AG8" s="18"/>
      <c r="AH8" s="18"/>
    </row>
    <row r="9" spans="1:34" ht="16.5" thickBot="1">
      <c r="A9" s="7">
        <v>4</v>
      </c>
      <c r="B9" s="13" t="s">
        <v>34</v>
      </c>
      <c r="C9" s="7"/>
      <c r="D9" s="7"/>
      <c r="E9" s="7"/>
      <c r="F9" s="7">
        <v>92</v>
      </c>
      <c r="G9" s="2">
        <v>90</v>
      </c>
      <c r="H9" s="2">
        <v>90</v>
      </c>
      <c r="I9" s="7">
        <v>93</v>
      </c>
      <c r="J9" s="2">
        <v>85</v>
      </c>
      <c r="K9" s="7">
        <v>93</v>
      </c>
      <c r="L9" s="2">
        <v>94</v>
      </c>
      <c r="M9" s="2">
        <v>66</v>
      </c>
      <c r="N9" s="2">
        <v>94</v>
      </c>
      <c r="O9" s="2">
        <v>88</v>
      </c>
      <c r="P9" s="6">
        <v>100</v>
      </c>
      <c r="Q9" s="2">
        <v>94</v>
      </c>
      <c r="R9" s="2">
        <v>96</v>
      </c>
      <c r="S9" s="2">
        <v>92</v>
      </c>
      <c r="T9" s="2">
        <v>94</v>
      </c>
      <c r="U9" s="2">
        <v>88</v>
      </c>
      <c r="V9" s="7">
        <f t="shared" ref="V9:V47" si="4">SUM(F9:U9)</f>
        <v>1449</v>
      </c>
      <c r="W9" s="7">
        <v>100</v>
      </c>
      <c r="X9" s="7">
        <v>100</v>
      </c>
      <c r="Y9" s="7">
        <f t="shared" si="0"/>
        <v>91.42</v>
      </c>
      <c r="Z9" s="7" t="str">
        <f t="shared" si="1"/>
        <v>ممتاز</v>
      </c>
      <c r="AA9" s="10"/>
      <c r="AB9" s="17">
        <f>IF(Y9="","",RANK(Y9,$Y$6:$Y$223))+COUNTIF(Y$6:$Y9,Y9)-1</f>
        <v>108</v>
      </c>
      <c r="AC9" s="17" t="str">
        <f t="shared" si="2"/>
        <v xml:space="preserve">إبراهيم </v>
      </c>
      <c r="AD9" s="17">
        <f t="shared" si="3"/>
        <v>91.42</v>
      </c>
      <c r="AE9" s="9" t="s">
        <v>12</v>
      </c>
      <c r="AF9" s="9" t="s">
        <v>13</v>
      </c>
      <c r="AG9" s="9" t="s">
        <v>14</v>
      </c>
      <c r="AH9" s="17" t="s">
        <v>3</v>
      </c>
    </row>
    <row r="10" spans="1:34" ht="16.5" thickBot="1">
      <c r="A10" s="7">
        <v>5</v>
      </c>
      <c r="B10" s="13" t="s">
        <v>34</v>
      </c>
      <c r="C10" s="7"/>
      <c r="D10" s="7"/>
      <c r="E10" s="7"/>
      <c r="F10" s="7">
        <v>92</v>
      </c>
      <c r="G10" s="2">
        <v>80</v>
      </c>
      <c r="H10" s="2">
        <v>90</v>
      </c>
      <c r="I10" s="7">
        <v>93</v>
      </c>
      <c r="J10" s="2">
        <v>93</v>
      </c>
      <c r="K10" s="7">
        <v>93</v>
      </c>
      <c r="L10" s="2">
        <v>92</v>
      </c>
      <c r="M10" s="2">
        <v>60</v>
      </c>
      <c r="N10" s="2">
        <v>92</v>
      </c>
      <c r="O10" s="2">
        <v>90</v>
      </c>
      <c r="P10" s="6">
        <v>92</v>
      </c>
      <c r="Q10" s="2">
        <v>84</v>
      </c>
      <c r="R10" s="2">
        <v>96</v>
      </c>
      <c r="S10" s="2">
        <v>86</v>
      </c>
      <c r="T10" s="2">
        <v>84</v>
      </c>
      <c r="U10" s="2">
        <v>90</v>
      </c>
      <c r="V10" s="7">
        <f t="shared" si="4"/>
        <v>1407</v>
      </c>
      <c r="W10" s="7">
        <v>100</v>
      </c>
      <c r="X10" s="7">
        <v>100</v>
      </c>
      <c r="Y10" s="7">
        <f t="shared" si="0"/>
        <v>89.8</v>
      </c>
      <c r="Z10" s="7" t="str">
        <f t="shared" si="1"/>
        <v>جيدجدا</v>
      </c>
      <c r="AA10" s="10"/>
      <c r="AB10" s="17">
        <f>IF(Y10="","",RANK(Y10,$Y$6:$Y$223))+COUNTIF(Y$6:$Y10,Y10)-1</f>
        <v>168</v>
      </c>
      <c r="AC10" s="17" t="str">
        <f t="shared" si="2"/>
        <v xml:space="preserve">إبراهيم </v>
      </c>
      <c r="AD10" s="17">
        <f t="shared" si="3"/>
        <v>89.8</v>
      </c>
      <c r="AE10" s="9">
        <v>1</v>
      </c>
      <c r="AF10" s="9" t="str">
        <f>VLOOKUP(AE10,$AB$6:$AC$223,2,0)</f>
        <v xml:space="preserve">يوسف </v>
      </c>
      <c r="AG10" s="9">
        <v>1</v>
      </c>
      <c r="AH10" s="9">
        <f>VLOOKUP(AE10,$AB$6:$AD$223,3,0)</f>
        <v>96.72</v>
      </c>
    </row>
    <row r="11" spans="1:34" ht="16.5" thickBot="1">
      <c r="A11" s="7">
        <v>6</v>
      </c>
      <c r="B11" s="13" t="s">
        <v>35</v>
      </c>
      <c r="C11" s="7"/>
      <c r="D11" s="7"/>
      <c r="E11" s="7"/>
      <c r="F11" s="7">
        <v>94</v>
      </c>
      <c r="G11" s="2">
        <v>98</v>
      </c>
      <c r="H11" s="2">
        <v>91</v>
      </c>
      <c r="I11" s="7">
        <v>93</v>
      </c>
      <c r="J11" s="2">
        <v>90</v>
      </c>
      <c r="K11" s="7">
        <v>93</v>
      </c>
      <c r="L11" s="2">
        <v>88</v>
      </c>
      <c r="M11" s="2">
        <v>63</v>
      </c>
      <c r="N11" s="2">
        <v>88</v>
      </c>
      <c r="O11" s="2">
        <v>94</v>
      </c>
      <c r="P11" s="6">
        <v>94</v>
      </c>
      <c r="Q11" s="2">
        <v>80</v>
      </c>
      <c r="R11" s="2">
        <v>96</v>
      </c>
      <c r="S11" s="2">
        <v>90</v>
      </c>
      <c r="T11" s="2">
        <v>80</v>
      </c>
      <c r="U11" s="2">
        <v>94</v>
      </c>
      <c r="V11" s="7">
        <f t="shared" si="4"/>
        <v>1426</v>
      </c>
      <c r="W11" s="7">
        <v>100</v>
      </c>
      <c r="X11" s="7">
        <v>100</v>
      </c>
      <c r="Y11" s="7">
        <f t="shared" si="0"/>
        <v>90.989999999999981</v>
      </c>
      <c r="Z11" s="7" t="str">
        <f t="shared" si="1"/>
        <v>ممتاز</v>
      </c>
      <c r="AA11" s="10"/>
      <c r="AB11" s="17">
        <f>IF(Y11="","",RANK(Y11,$Y$6:$Y$223))+COUNTIF(Y$6:$Y11,Y11)-1</f>
        <v>131</v>
      </c>
      <c r="AC11" s="17" t="str">
        <f t="shared" si="2"/>
        <v xml:space="preserve">بدر </v>
      </c>
      <c r="AD11" s="17">
        <f t="shared" si="3"/>
        <v>90.989999999999981</v>
      </c>
      <c r="AE11" s="9">
        <v>2</v>
      </c>
      <c r="AF11" s="17" t="str">
        <f t="shared" ref="AF11:AF19" si="5">VLOOKUP(AE11,$AB$6:$AC$223,2,0)</f>
        <v>يوسف</v>
      </c>
      <c r="AG11" s="10">
        <v>2</v>
      </c>
      <c r="AH11" s="17">
        <f t="shared" ref="AH11:AH19" si="6">VLOOKUP(AE11,$AB$6:$AD$223,3,0)</f>
        <v>96.66</v>
      </c>
    </row>
    <row r="12" spans="1:34" ht="16.5" thickBot="1">
      <c r="A12" s="7">
        <v>7</v>
      </c>
      <c r="B12" s="13" t="s">
        <v>35</v>
      </c>
      <c r="C12" s="7"/>
      <c r="D12" s="7"/>
      <c r="E12" s="7"/>
      <c r="F12" s="7">
        <v>100</v>
      </c>
      <c r="G12" s="2">
        <v>98</v>
      </c>
      <c r="H12" s="2">
        <v>91</v>
      </c>
      <c r="I12" s="7">
        <v>93</v>
      </c>
      <c r="J12" s="2">
        <v>95</v>
      </c>
      <c r="K12" s="7">
        <v>93</v>
      </c>
      <c r="L12" s="2">
        <v>90</v>
      </c>
      <c r="M12" s="2">
        <v>68</v>
      </c>
      <c r="N12" s="2">
        <v>90</v>
      </c>
      <c r="O12" s="2">
        <v>100</v>
      </c>
      <c r="P12" s="6">
        <v>100</v>
      </c>
      <c r="Q12" s="2">
        <v>100</v>
      </c>
      <c r="R12" s="2">
        <v>88</v>
      </c>
      <c r="S12" s="2">
        <v>94</v>
      </c>
      <c r="T12" s="2">
        <v>100</v>
      </c>
      <c r="U12" s="2">
        <v>100</v>
      </c>
      <c r="V12" s="7">
        <f t="shared" si="4"/>
        <v>1500</v>
      </c>
      <c r="W12" s="7">
        <v>100</v>
      </c>
      <c r="X12" s="7">
        <v>100</v>
      </c>
      <c r="Y12" s="7">
        <f t="shared" si="0"/>
        <v>94.94</v>
      </c>
      <c r="Z12" s="7" t="str">
        <f t="shared" si="1"/>
        <v>ممتاز</v>
      </c>
      <c r="AA12" s="10"/>
      <c r="AB12" s="17">
        <f>IF(Y12="","",RANK(Y12,$Y$6:$Y$223))+COUNTIF(Y$6:$Y12,Y12)-1</f>
        <v>5</v>
      </c>
      <c r="AC12" s="17" t="str">
        <f t="shared" si="2"/>
        <v xml:space="preserve">بدر </v>
      </c>
      <c r="AD12" s="17">
        <f t="shared" si="3"/>
        <v>94.94</v>
      </c>
      <c r="AE12" s="9">
        <v>3</v>
      </c>
      <c r="AF12" s="17" t="str">
        <f t="shared" si="5"/>
        <v xml:space="preserve">غازي </v>
      </c>
      <c r="AG12" s="17">
        <v>3</v>
      </c>
      <c r="AH12" s="17">
        <f t="shared" si="6"/>
        <v>95.710000000000008</v>
      </c>
    </row>
    <row r="13" spans="1:34" ht="16.5" thickBot="1">
      <c r="A13" s="7">
        <v>8</v>
      </c>
      <c r="B13" s="13" t="s">
        <v>36</v>
      </c>
      <c r="C13" s="7"/>
      <c r="D13" s="7"/>
      <c r="E13" s="7"/>
      <c r="F13" s="7">
        <v>95</v>
      </c>
      <c r="G13" s="2">
        <v>75</v>
      </c>
      <c r="H13" s="2">
        <v>93</v>
      </c>
      <c r="I13" s="7">
        <v>93</v>
      </c>
      <c r="J13" s="2">
        <v>85</v>
      </c>
      <c r="K13" s="7">
        <v>93</v>
      </c>
      <c r="L13" s="2">
        <v>84</v>
      </c>
      <c r="M13" s="2">
        <v>77</v>
      </c>
      <c r="N13" s="2">
        <v>84</v>
      </c>
      <c r="O13" s="2">
        <v>94</v>
      </c>
      <c r="P13" s="6">
        <v>98</v>
      </c>
      <c r="Q13" s="2">
        <v>100</v>
      </c>
      <c r="R13" s="2">
        <v>96</v>
      </c>
      <c r="S13" s="2">
        <v>92</v>
      </c>
      <c r="T13" s="2">
        <v>100</v>
      </c>
      <c r="U13" s="2">
        <v>94</v>
      </c>
      <c r="V13" s="7">
        <f t="shared" si="4"/>
        <v>1453</v>
      </c>
      <c r="W13" s="7">
        <v>100</v>
      </c>
      <c r="X13" s="7">
        <v>100</v>
      </c>
      <c r="Y13" s="7">
        <f t="shared" si="0"/>
        <v>93.000000000000014</v>
      </c>
      <c r="Z13" s="7" t="str">
        <f t="shared" si="1"/>
        <v>ممتاز</v>
      </c>
      <c r="AA13" s="10"/>
      <c r="AB13" s="17">
        <f>IF(Y13="","",RANK(Y13,$Y$6:$Y$223))+COUNTIF(Y$6:$Y13,Y13)-1</f>
        <v>35</v>
      </c>
      <c r="AC13" s="17" t="str">
        <f t="shared" si="2"/>
        <v xml:space="preserve">تركي </v>
      </c>
      <c r="AD13" s="17">
        <f t="shared" si="3"/>
        <v>93.000000000000014</v>
      </c>
      <c r="AE13" s="9">
        <v>4</v>
      </c>
      <c r="AF13" s="17" t="str">
        <f t="shared" si="5"/>
        <v xml:space="preserve">فهد </v>
      </c>
      <c r="AG13" s="17">
        <v>4</v>
      </c>
      <c r="AH13" s="17">
        <f t="shared" si="6"/>
        <v>95.16</v>
      </c>
    </row>
    <row r="14" spans="1:34" ht="16.5" thickBot="1">
      <c r="A14" s="7">
        <v>9</v>
      </c>
      <c r="B14" s="13" t="s">
        <v>36</v>
      </c>
      <c r="C14" s="7"/>
      <c r="D14" s="7"/>
      <c r="E14" s="7"/>
      <c r="F14" s="7">
        <v>92</v>
      </c>
      <c r="G14" s="2">
        <v>80</v>
      </c>
      <c r="H14" s="2">
        <v>90</v>
      </c>
      <c r="I14" s="7">
        <v>93</v>
      </c>
      <c r="J14" s="2">
        <v>98</v>
      </c>
      <c r="K14" s="7">
        <v>93</v>
      </c>
      <c r="L14" s="2">
        <v>98</v>
      </c>
      <c r="M14" s="2">
        <v>74</v>
      </c>
      <c r="N14" s="2">
        <v>98</v>
      </c>
      <c r="O14" s="2">
        <v>96</v>
      </c>
      <c r="P14" s="6">
        <v>100</v>
      </c>
      <c r="Q14" s="2">
        <v>97</v>
      </c>
      <c r="R14" s="2">
        <v>84</v>
      </c>
      <c r="S14" s="2">
        <v>100</v>
      </c>
      <c r="T14" s="2">
        <v>97</v>
      </c>
      <c r="U14" s="2">
        <v>96</v>
      </c>
      <c r="V14" s="7">
        <f t="shared" si="4"/>
        <v>1486</v>
      </c>
      <c r="W14" s="7">
        <v>100</v>
      </c>
      <c r="X14" s="7">
        <v>100</v>
      </c>
      <c r="Y14" s="7">
        <f t="shared" si="0"/>
        <v>93.88</v>
      </c>
      <c r="Z14" s="7" t="str">
        <f t="shared" si="1"/>
        <v>ممتاز</v>
      </c>
      <c r="AA14" s="10"/>
      <c r="AB14" s="17">
        <f>IF(Y14="","",RANK(Y14,$Y$6:$Y$223))+COUNTIF(Y$6:$Y14,Y14)-1</f>
        <v>16</v>
      </c>
      <c r="AC14" s="17" t="str">
        <f t="shared" si="2"/>
        <v xml:space="preserve">تركي </v>
      </c>
      <c r="AD14" s="17">
        <f t="shared" si="3"/>
        <v>93.88</v>
      </c>
      <c r="AE14" s="9">
        <v>5</v>
      </c>
      <c r="AF14" s="17" t="str">
        <f t="shared" si="5"/>
        <v xml:space="preserve">بدر </v>
      </c>
      <c r="AG14" s="17">
        <v>5</v>
      </c>
      <c r="AH14" s="17">
        <f t="shared" si="6"/>
        <v>94.94</v>
      </c>
    </row>
    <row r="15" spans="1:34" ht="16.5" thickBot="1">
      <c r="A15" s="7">
        <v>10</v>
      </c>
      <c r="B15" s="13" t="s">
        <v>36</v>
      </c>
      <c r="C15" s="7"/>
      <c r="D15" s="7"/>
      <c r="E15" s="7"/>
      <c r="F15" s="7">
        <v>100</v>
      </c>
      <c r="G15" s="2">
        <v>88</v>
      </c>
      <c r="H15" s="2">
        <v>95</v>
      </c>
      <c r="I15" s="7">
        <v>93</v>
      </c>
      <c r="J15" s="2">
        <v>98</v>
      </c>
      <c r="K15" s="7">
        <v>93</v>
      </c>
      <c r="L15" s="2">
        <v>98</v>
      </c>
      <c r="M15" s="2">
        <v>60</v>
      </c>
      <c r="N15" s="2">
        <v>98</v>
      </c>
      <c r="O15" s="2">
        <v>93</v>
      </c>
      <c r="P15" s="6">
        <v>100</v>
      </c>
      <c r="Q15" s="2">
        <v>93</v>
      </c>
      <c r="R15" s="2">
        <v>96</v>
      </c>
      <c r="S15" s="2">
        <v>96</v>
      </c>
      <c r="T15" s="2">
        <v>93</v>
      </c>
      <c r="U15" s="2">
        <v>93</v>
      </c>
      <c r="V15" s="7">
        <f t="shared" si="4"/>
        <v>1487</v>
      </c>
      <c r="W15" s="7">
        <v>100</v>
      </c>
      <c r="X15" s="7">
        <v>100</v>
      </c>
      <c r="Y15" s="7">
        <f t="shared" si="0"/>
        <v>94.129999999999981</v>
      </c>
      <c r="Z15" s="7" t="str">
        <f t="shared" si="1"/>
        <v>ممتاز</v>
      </c>
      <c r="AA15" s="10"/>
      <c r="AB15" s="17">
        <f>IF(Y15="","",RANK(Y15,$Y$6:$Y$223))+COUNTIF(Y$6:$Y15,Y15)-1</f>
        <v>11</v>
      </c>
      <c r="AC15" s="17" t="str">
        <f t="shared" si="2"/>
        <v xml:space="preserve">تركي </v>
      </c>
      <c r="AD15" s="17">
        <f t="shared" si="3"/>
        <v>94.129999999999981</v>
      </c>
      <c r="AE15" s="9">
        <v>6</v>
      </c>
      <c r="AF15" s="17" t="str">
        <f t="shared" si="5"/>
        <v xml:space="preserve">رامي </v>
      </c>
      <c r="AG15" s="17">
        <v>6</v>
      </c>
      <c r="AH15" s="17">
        <f t="shared" si="6"/>
        <v>94.84</v>
      </c>
    </row>
    <row r="16" spans="1:34" ht="16.5" thickBot="1">
      <c r="A16" s="7">
        <v>11</v>
      </c>
      <c r="B16" s="13" t="s">
        <v>37</v>
      </c>
      <c r="C16" s="7"/>
      <c r="D16" s="7"/>
      <c r="E16" s="7"/>
      <c r="F16" s="7">
        <v>100</v>
      </c>
      <c r="G16" s="2">
        <v>82</v>
      </c>
      <c r="H16" s="2">
        <v>90</v>
      </c>
      <c r="I16" s="7">
        <v>93</v>
      </c>
      <c r="J16" s="2">
        <v>90</v>
      </c>
      <c r="K16" s="7">
        <v>93</v>
      </c>
      <c r="L16" s="2">
        <v>86</v>
      </c>
      <c r="M16" s="2">
        <v>76</v>
      </c>
      <c r="N16" s="2">
        <v>86</v>
      </c>
      <c r="O16" s="2">
        <v>94</v>
      </c>
      <c r="P16" s="6">
        <v>98</v>
      </c>
      <c r="Q16" s="2">
        <v>80</v>
      </c>
      <c r="R16" s="2">
        <v>96</v>
      </c>
      <c r="S16" s="2">
        <v>88</v>
      </c>
      <c r="T16" s="2">
        <v>80</v>
      </c>
      <c r="U16" s="2">
        <v>94</v>
      </c>
      <c r="V16" s="7">
        <f t="shared" si="4"/>
        <v>1426</v>
      </c>
      <c r="W16" s="7">
        <v>100</v>
      </c>
      <c r="X16" s="7">
        <v>100</v>
      </c>
      <c r="Y16" s="7">
        <f t="shared" si="0"/>
        <v>90.719999999999985</v>
      </c>
      <c r="Z16" s="7" t="str">
        <f t="shared" si="1"/>
        <v>ممتاز</v>
      </c>
      <c r="AA16" s="10"/>
      <c r="AB16" s="17">
        <f>IF(Y16="","",RANK(Y16,$Y$6:$Y$223))+COUNTIF(Y$6:$Y16,Y16)-1</f>
        <v>142</v>
      </c>
      <c r="AC16" s="17" t="str">
        <f t="shared" si="2"/>
        <v xml:space="preserve">خلوفة </v>
      </c>
      <c r="AD16" s="17">
        <f t="shared" si="3"/>
        <v>90.719999999999985</v>
      </c>
      <c r="AE16" s="9">
        <v>7</v>
      </c>
      <c r="AF16" s="17" t="str">
        <f t="shared" si="5"/>
        <v xml:space="preserve">إبراهيم </v>
      </c>
      <c r="AG16" s="17">
        <v>7</v>
      </c>
      <c r="AH16" s="17">
        <f t="shared" si="6"/>
        <v>94.61999999999999</v>
      </c>
    </row>
    <row r="17" spans="1:34" ht="16.5" thickBot="1">
      <c r="A17" s="7">
        <v>12</v>
      </c>
      <c r="B17" s="13" t="s">
        <v>38</v>
      </c>
      <c r="C17" s="7"/>
      <c r="D17" s="7"/>
      <c r="E17" s="7"/>
      <c r="F17" s="14"/>
      <c r="G17" s="2"/>
      <c r="H17" s="2"/>
      <c r="I17" s="7"/>
      <c r="J17" s="2"/>
      <c r="K17" s="7"/>
      <c r="L17" s="2"/>
      <c r="M17" s="2"/>
      <c r="N17" s="2"/>
      <c r="O17" s="2"/>
      <c r="P17" s="8"/>
      <c r="Q17" s="2"/>
      <c r="R17" s="2"/>
      <c r="S17" s="2"/>
      <c r="T17" s="2"/>
      <c r="U17" s="2"/>
      <c r="V17" s="7"/>
      <c r="W17" s="7"/>
      <c r="X17" s="7"/>
      <c r="Y17" s="7">
        <f t="shared" si="0"/>
        <v>0</v>
      </c>
      <c r="Z17" s="7" t="b">
        <f t="shared" si="1"/>
        <v>0</v>
      </c>
      <c r="AA17" s="10"/>
      <c r="AB17" s="17">
        <f>IF(Y17="","",RANK(Y17,$Y$6:$Y$223))+COUNTIF(Y$6:$Y17,Y17)-1</f>
        <v>208</v>
      </c>
      <c r="AC17" s="17" t="str">
        <f t="shared" si="2"/>
        <v xml:space="preserve">راشد </v>
      </c>
      <c r="AD17" s="17">
        <f t="shared" si="3"/>
        <v>0</v>
      </c>
      <c r="AE17" s="9">
        <v>8</v>
      </c>
      <c r="AF17" s="17" t="str">
        <f t="shared" si="5"/>
        <v xml:space="preserve">جمعان </v>
      </c>
      <c r="AG17" s="17">
        <v>8</v>
      </c>
      <c r="AH17" s="17">
        <f t="shared" si="6"/>
        <v>94.44</v>
      </c>
    </row>
    <row r="18" spans="1:34" ht="16.5" thickBot="1">
      <c r="A18" s="7">
        <v>13</v>
      </c>
      <c r="B18" s="13" t="s">
        <v>39</v>
      </c>
      <c r="C18" s="7"/>
      <c r="D18" s="7"/>
      <c r="E18" s="7"/>
      <c r="F18" s="7">
        <v>99</v>
      </c>
      <c r="G18" s="2">
        <v>94</v>
      </c>
      <c r="H18" s="2">
        <v>90</v>
      </c>
      <c r="I18" s="7">
        <v>93</v>
      </c>
      <c r="J18" s="2">
        <v>93</v>
      </c>
      <c r="K18" s="7">
        <v>93</v>
      </c>
      <c r="L18" s="2">
        <v>88</v>
      </c>
      <c r="M18" s="2">
        <v>62</v>
      </c>
      <c r="N18" s="2">
        <v>88</v>
      </c>
      <c r="O18" s="2">
        <v>91</v>
      </c>
      <c r="P18" s="6">
        <v>92</v>
      </c>
      <c r="Q18" s="2">
        <v>84</v>
      </c>
      <c r="R18" s="2">
        <v>96</v>
      </c>
      <c r="S18" s="2">
        <v>86</v>
      </c>
      <c r="T18" s="2">
        <v>84</v>
      </c>
      <c r="U18" s="2">
        <v>91</v>
      </c>
      <c r="V18" s="7">
        <f t="shared" si="4"/>
        <v>1424</v>
      </c>
      <c r="W18" s="7">
        <v>100</v>
      </c>
      <c r="X18" s="7">
        <v>100</v>
      </c>
      <c r="Y18" s="7">
        <f t="shared" si="0"/>
        <v>90.31</v>
      </c>
      <c r="Z18" s="7" t="str">
        <f t="shared" si="1"/>
        <v>ممتاز</v>
      </c>
      <c r="AA18" s="10"/>
      <c r="AB18" s="17">
        <f>IF(Y18="","",RANK(Y18,$Y$6:$Y$223))+COUNTIF(Y$6:$Y18,Y18)-1</f>
        <v>153</v>
      </c>
      <c r="AC18" s="17" t="str">
        <f t="shared" si="2"/>
        <v xml:space="preserve">رامي </v>
      </c>
      <c r="AD18" s="17">
        <f t="shared" si="3"/>
        <v>90.31</v>
      </c>
      <c r="AE18" s="9">
        <v>9</v>
      </c>
      <c r="AF18" s="17" t="str">
        <f t="shared" si="5"/>
        <v xml:space="preserve">محمد </v>
      </c>
      <c r="AG18" s="17">
        <v>9</v>
      </c>
      <c r="AH18" s="17">
        <f t="shared" si="6"/>
        <v>94.25</v>
      </c>
    </row>
    <row r="19" spans="1:34" ht="16.5" thickBot="1">
      <c r="A19" s="7">
        <v>14</v>
      </c>
      <c r="B19" s="13" t="s">
        <v>39</v>
      </c>
      <c r="C19" s="7"/>
      <c r="D19" s="7"/>
      <c r="E19" s="7"/>
      <c r="F19" s="7">
        <v>99</v>
      </c>
      <c r="G19" s="2">
        <v>94</v>
      </c>
      <c r="H19" s="2">
        <v>95</v>
      </c>
      <c r="I19" s="7">
        <v>93</v>
      </c>
      <c r="J19" s="2">
        <v>93</v>
      </c>
      <c r="K19" s="7">
        <v>93</v>
      </c>
      <c r="L19" s="2">
        <v>90</v>
      </c>
      <c r="M19" s="2">
        <v>62</v>
      </c>
      <c r="N19" s="2">
        <v>90</v>
      </c>
      <c r="O19" s="2">
        <v>100</v>
      </c>
      <c r="P19" s="6">
        <v>98</v>
      </c>
      <c r="Q19" s="2">
        <v>93</v>
      </c>
      <c r="R19" s="2">
        <v>96</v>
      </c>
      <c r="S19" s="2">
        <v>92</v>
      </c>
      <c r="T19" s="2">
        <v>93</v>
      </c>
      <c r="U19" s="2">
        <v>100</v>
      </c>
      <c r="V19" s="7">
        <f t="shared" si="4"/>
        <v>1481</v>
      </c>
      <c r="W19" s="7">
        <v>100</v>
      </c>
      <c r="X19" s="7">
        <v>100</v>
      </c>
      <c r="Y19" s="7">
        <f t="shared" si="0"/>
        <v>94.84</v>
      </c>
      <c r="Z19" s="7" t="str">
        <f t="shared" si="1"/>
        <v>ممتاز</v>
      </c>
      <c r="AA19" s="10"/>
      <c r="AB19" s="17">
        <f>IF(Y19="","",RANK(Y19,$Y$6:$Y$223))+COUNTIF(Y$6:$Y19,Y19)-1</f>
        <v>6</v>
      </c>
      <c r="AC19" s="17" t="str">
        <f t="shared" si="2"/>
        <v xml:space="preserve">رامي </v>
      </c>
      <c r="AD19" s="17">
        <f t="shared" si="3"/>
        <v>94.84</v>
      </c>
      <c r="AE19" s="9">
        <v>10</v>
      </c>
      <c r="AF19" s="17" t="str">
        <f t="shared" si="5"/>
        <v xml:space="preserve">ناصر </v>
      </c>
      <c r="AG19" s="17">
        <v>10</v>
      </c>
      <c r="AH19" s="17">
        <f t="shared" si="6"/>
        <v>94.25</v>
      </c>
    </row>
    <row r="20" spans="1:34" ht="16.5" thickBot="1">
      <c r="A20" s="7">
        <v>15</v>
      </c>
      <c r="B20" s="13" t="s">
        <v>40</v>
      </c>
      <c r="C20" s="7"/>
      <c r="D20" s="7"/>
      <c r="E20" s="7"/>
      <c r="F20" s="7">
        <v>100</v>
      </c>
      <c r="G20" s="2">
        <v>94</v>
      </c>
      <c r="H20" s="2">
        <v>90</v>
      </c>
      <c r="I20" s="7">
        <v>93</v>
      </c>
      <c r="J20" s="2"/>
      <c r="K20" s="7">
        <v>93</v>
      </c>
      <c r="L20" s="2">
        <v>88</v>
      </c>
      <c r="M20" s="2">
        <v>64</v>
      </c>
      <c r="N20" s="2">
        <v>88</v>
      </c>
      <c r="O20" s="2">
        <v>89</v>
      </c>
      <c r="P20" s="6">
        <v>96</v>
      </c>
      <c r="Q20" s="2">
        <v>98</v>
      </c>
      <c r="R20" s="2">
        <v>92</v>
      </c>
      <c r="S20" s="2">
        <v>80</v>
      </c>
      <c r="T20" s="2">
        <v>98</v>
      </c>
      <c r="U20" s="2">
        <v>89</v>
      </c>
      <c r="V20" s="7">
        <f t="shared" si="4"/>
        <v>1352</v>
      </c>
      <c r="W20" s="7">
        <v>100</v>
      </c>
      <c r="X20" s="7">
        <v>100</v>
      </c>
      <c r="Y20" s="7">
        <f t="shared" si="0"/>
        <v>89.310000000000016</v>
      </c>
      <c r="Z20" s="7" t="str">
        <f t="shared" si="1"/>
        <v>جيدجدا</v>
      </c>
      <c r="AA20" s="10"/>
      <c r="AB20" s="17">
        <f>IF(Y20="","",RANK(Y20,$Y$6:$Y$223))+COUNTIF(Y$6:$Y20,Y20)-1</f>
        <v>179</v>
      </c>
      <c r="AC20" s="17" t="str">
        <f t="shared" si="2"/>
        <v xml:space="preserve">رائد </v>
      </c>
      <c r="AD20" s="17">
        <f t="shared" si="3"/>
        <v>89.310000000000016</v>
      </c>
    </row>
    <row r="21" spans="1:34" ht="16.5" thickBot="1">
      <c r="A21" s="7">
        <v>16</v>
      </c>
      <c r="B21" s="13" t="s">
        <v>41</v>
      </c>
      <c r="C21" s="7"/>
      <c r="D21" s="7"/>
      <c r="E21" s="7"/>
      <c r="F21" s="7">
        <v>100</v>
      </c>
      <c r="G21" s="2">
        <v>86</v>
      </c>
      <c r="H21" s="2">
        <v>90</v>
      </c>
      <c r="I21" s="7">
        <v>93</v>
      </c>
      <c r="J21" s="2">
        <v>90</v>
      </c>
      <c r="K21" s="7">
        <v>93</v>
      </c>
      <c r="L21" s="2">
        <v>98</v>
      </c>
      <c r="M21" s="2">
        <v>60</v>
      </c>
      <c r="N21" s="2">
        <v>98</v>
      </c>
      <c r="O21" s="2">
        <v>93</v>
      </c>
      <c r="P21" s="6">
        <v>100</v>
      </c>
      <c r="Q21" s="2">
        <v>95</v>
      </c>
      <c r="R21" s="2">
        <v>84</v>
      </c>
      <c r="S21" s="2">
        <v>92</v>
      </c>
      <c r="T21" s="2">
        <v>95</v>
      </c>
      <c r="U21" s="2">
        <v>93</v>
      </c>
      <c r="V21" s="7">
        <f t="shared" si="4"/>
        <v>1460</v>
      </c>
      <c r="W21" s="7">
        <v>100</v>
      </c>
      <c r="X21" s="7">
        <v>100</v>
      </c>
      <c r="Y21" s="7">
        <f t="shared" si="0"/>
        <v>92.49</v>
      </c>
      <c r="Z21" s="7" t="str">
        <f t="shared" si="1"/>
        <v>ممتاز</v>
      </c>
      <c r="AA21" s="10"/>
      <c r="AB21" s="17">
        <f>IF(Y21="","",RANK(Y21,$Y$6:$Y$223))+COUNTIF(Y$6:$Y21,Y21)-1</f>
        <v>59</v>
      </c>
      <c r="AC21" s="17" t="str">
        <f t="shared" si="2"/>
        <v xml:space="preserve">ضيف </v>
      </c>
      <c r="AD21" s="17">
        <f t="shared" si="3"/>
        <v>92.49</v>
      </c>
    </row>
    <row r="22" spans="1:34" ht="16.5" thickBot="1">
      <c r="A22" s="7">
        <v>17</v>
      </c>
      <c r="B22" s="13" t="s">
        <v>42</v>
      </c>
      <c r="C22" s="7"/>
      <c r="D22" s="7"/>
      <c r="E22" s="7"/>
      <c r="F22" s="7">
        <v>94</v>
      </c>
      <c r="G22" s="2">
        <v>82</v>
      </c>
      <c r="H22" s="2">
        <v>90</v>
      </c>
      <c r="I22" s="7">
        <v>93</v>
      </c>
      <c r="J22" s="2">
        <v>85</v>
      </c>
      <c r="K22" s="7">
        <v>93</v>
      </c>
      <c r="L22" s="2">
        <v>82</v>
      </c>
      <c r="M22" s="2">
        <v>61</v>
      </c>
      <c r="N22" s="2">
        <v>82</v>
      </c>
      <c r="O22" s="2">
        <v>81</v>
      </c>
      <c r="P22" s="6">
        <v>98</v>
      </c>
      <c r="Q22" s="2">
        <v>80</v>
      </c>
      <c r="R22" s="2">
        <v>80</v>
      </c>
      <c r="S22" s="2">
        <v>92</v>
      </c>
      <c r="T22" s="2">
        <v>80</v>
      </c>
      <c r="U22" s="2">
        <v>89</v>
      </c>
      <c r="V22" s="7">
        <f t="shared" si="4"/>
        <v>1362</v>
      </c>
      <c r="W22" s="7">
        <v>100</v>
      </c>
      <c r="X22" s="7">
        <v>100</v>
      </c>
      <c r="Y22" s="7">
        <f t="shared" si="0"/>
        <v>87.320000000000007</v>
      </c>
      <c r="Z22" s="7" t="str">
        <f t="shared" si="1"/>
        <v>جيدجدا</v>
      </c>
      <c r="AA22" s="10"/>
      <c r="AB22" s="17">
        <f>IF(Y22="","",RANK(Y22,$Y$6:$Y$223))+COUNTIF(Y$6:$Y22,Y22)-1</f>
        <v>198</v>
      </c>
      <c r="AC22" s="17" t="str">
        <f t="shared" si="2"/>
        <v xml:space="preserve">طارق </v>
      </c>
      <c r="AD22" s="17">
        <f t="shared" si="3"/>
        <v>87.320000000000007</v>
      </c>
      <c r="AE22" s="21"/>
      <c r="AF22" s="21"/>
    </row>
    <row r="23" spans="1:34" ht="16.5" thickBot="1">
      <c r="A23" s="7">
        <v>18</v>
      </c>
      <c r="B23" s="13" t="s">
        <v>43</v>
      </c>
      <c r="C23" s="7"/>
      <c r="D23" s="7"/>
      <c r="E23" s="7"/>
      <c r="F23" s="7">
        <v>99</v>
      </c>
      <c r="G23" s="2">
        <v>88</v>
      </c>
      <c r="H23" s="2">
        <v>90</v>
      </c>
      <c r="I23" s="7">
        <v>93</v>
      </c>
      <c r="J23" s="2">
        <v>97</v>
      </c>
      <c r="K23" s="7">
        <v>93</v>
      </c>
      <c r="L23" s="2">
        <v>92</v>
      </c>
      <c r="M23" s="2">
        <v>80</v>
      </c>
      <c r="N23" s="2">
        <v>92</v>
      </c>
      <c r="O23" s="2">
        <v>87</v>
      </c>
      <c r="P23" s="6">
        <v>100</v>
      </c>
      <c r="Q23" s="2">
        <v>92</v>
      </c>
      <c r="R23" s="2">
        <v>96</v>
      </c>
      <c r="S23" s="2">
        <v>92</v>
      </c>
      <c r="T23" s="2">
        <v>92</v>
      </c>
      <c r="U23" s="2">
        <v>87</v>
      </c>
      <c r="V23" s="7">
        <f t="shared" si="4"/>
        <v>1470</v>
      </c>
      <c r="W23" s="7">
        <v>100</v>
      </c>
      <c r="X23" s="7">
        <v>100</v>
      </c>
      <c r="Y23" s="7">
        <f t="shared" si="0"/>
        <v>91.59</v>
      </c>
      <c r="Z23" s="7" t="str">
        <f t="shared" si="1"/>
        <v>ممتاز</v>
      </c>
      <c r="AA23" s="10"/>
      <c r="AB23" s="17">
        <f>IF(Y23="","",RANK(Y23,$Y$6:$Y$223))+COUNTIF(Y$6:$Y23,Y23)-1</f>
        <v>102</v>
      </c>
      <c r="AC23" s="17" t="str">
        <f t="shared" si="2"/>
        <v xml:space="preserve">طاهر </v>
      </c>
      <c r="AD23" s="17">
        <f t="shared" si="3"/>
        <v>91.59</v>
      </c>
      <c r="AE23" s="21"/>
      <c r="AF23" s="21"/>
    </row>
    <row r="24" spans="1:34" ht="16.5" thickBot="1">
      <c r="A24" s="7">
        <v>19</v>
      </c>
      <c r="B24" s="13" t="s">
        <v>44</v>
      </c>
      <c r="C24" s="7"/>
      <c r="D24" s="7"/>
      <c r="E24" s="7"/>
      <c r="F24" s="7">
        <v>100</v>
      </c>
      <c r="G24" s="2">
        <v>88</v>
      </c>
      <c r="H24" s="2">
        <v>90</v>
      </c>
      <c r="I24" s="7">
        <v>93</v>
      </c>
      <c r="J24" s="2">
        <v>95</v>
      </c>
      <c r="K24" s="7">
        <v>93</v>
      </c>
      <c r="L24" s="2">
        <v>92</v>
      </c>
      <c r="M24" s="2">
        <v>74</v>
      </c>
      <c r="N24" s="2">
        <v>92</v>
      </c>
      <c r="O24" s="2">
        <v>100</v>
      </c>
      <c r="P24" s="6">
        <v>100</v>
      </c>
      <c r="Q24" s="2">
        <v>91</v>
      </c>
      <c r="R24" s="2">
        <v>92</v>
      </c>
      <c r="S24" s="2">
        <v>90</v>
      </c>
      <c r="T24" s="2">
        <v>91</v>
      </c>
      <c r="U24" s="2">
        <v>100</v>
      </c>
      <c r="V24" s="7">
        <f t="shared" si="4"/>
        <v>1481</v>
      </c>
      <c r="W24" s="7">
        <v>100</v>
      </c>
      <c r="X24" s="7">
        <v>100</v>
      </c>
      <c r="Y24" s="7">
        <f t="shared" si="0"/>
        <v>93.82</v>
      </c>
      <c r="Z24" s="7" t="str">
        <f t="shared" si="1"/>
        <v>ممتاز</v>
      </c>
      <c r="AA24" s="10"/>
      <c r="AB24" s="17">
        <f>IF(Y24="","",RANK(Y24,$Y$6:$Y$223))+COUNTIF(Y$6:$Y24,Y24)-1</f>
        <v>18</v>
      </c>
      <c r="AC24" s="17" t="str">
        <f t="shared" si="2"/>
        <v xml:space="preserve">عادل </v>
      </c>
      <c r="AD24" s="17">
        <f t="shared" si="3"/>
        <v>93.82</v>
      </c>
      <c r="AE24" s="21"/>
      <c r="AF24" s="21"/>
    </row>
    <row r="25" spans="1:34" ht="16.5" thickBot="1">
      <c r="A25" s="7">
        <v>20</v>
      </c>
      <c r="B25" s="13" t="s">
        <v>44</v>
      </c>
      <c r="C25" s="7"/>
      <c r="D25" s="7"/>
      <c r="E25" s="7"/>
      <c r="F25" s="7">
        <v>98</v>
      </c>
      <c r="G25" s="2">
        <v>88</v>
      </c>
      <c r="H25" s="2">
        <v>90</v>
      </c>
      <c r="I25" s="7">
        <v>93</v>
      </c>
      <c r="J25" s="2">
        <v>93</v>
      </c>
      <c r="K25" s="7">
        <v>93</v>
      </c>
      <c r="L25" s="2">
        <v>90</v>
      </c>
      <c r="M25" s="2">
        <v>74</v>
      </c>
      <c r="N25" s="2">
        <v>90</v>
      </c>
      <c r="O25" s="2">
        <v>96</v>
      </c>
      <c r="P25" s="6">
        <v>96</v>
      </c>
      <c r="Q25" s="2">
        <v>86</v>
      </c>
      <c r="R25" s="2">
        <v>96</v>
      </c>
      <c r="S25" s="2">
        <v>94</v>
      </c>
      <c r="T25" s="2">
        <v>86</v>
      </c>
      <c r="U25" s="2">
        <v>96</v>
      </c>
      <c r="V25" s="7">
        <f t="shared" si="4"/>
        <v>1459</v>
      </c>
      <c r="W25" s="7">
        <v>100</v>
      </c>
      <c r="X25" s="7">
        <v>100</v>
      </c>
      <c r="Y25" s="7">
        <f t="shared" si="0"/>
        <v>92.359999999999985</v>
      </c>
      <c r="Z25" s="7" t="str">
        <f t="shared" si="1"/>
        <v>ممتاز</v>
      </c>
      <c r="AA25" s="10"/>
      <c r="AB25" s="17">
        <f>IF(Y25="","",RANK(Y25,$Y$6:$Y$223))+COUNTIF(Y$6:$Y25,Y25)-1</f>
        <v>65</v>
      </c>
      <c r="AC25" s="17" t="str">
        <f t="shared" si="2"/>
        <v xml:space="preserve">عادل </v>
      </c>
      <c r="AD25" s="17">
        <f t="shared" si="3"/>
        <v>92.359999999999985</v>
      </c>
      <c r="AE25" s="21"/>
      <c r="AF25" s="21"/>
    </row>
    <row r="26" spans="1:34" ht="16.5" thickBot="1">
      <c r="A26" s="7">
        <v>21</v>
      </c>
      <c r="B26" s="13" t="s">
        <v>45</v>
      </c>
      <c r="C26" s="7"/>
      <c r="D26" s="7"/>
      <c r="E26" s="7"/>
      <c r="F26" s="7">
        <v>98</v>
      </c>
      <c r="G26" s="2">
        <v>94</v>
      </c>
      <c r="H26" s="2">
        <v>90</v>
      </c>
      <c r="I26" s="7">
        <v>93</v>
      </c>
      <c r="J26" s="2">
        <v>85</v>
      </c>
      <c r="K26" s="7">
        <v>93</v>
      </c>
      <c r="L26" s="2">
        <v>90</v>
      </c>
      <c r="M26" s="2">
        <v>60</v>
      </c>
      <c r="N26" s="2">
        <v>90</v>
      </c>
      <c r="O26" s="2">
        <v>100</v>
      </c>
      <c r="P26" s="6">
        <v>98</v>
      </c>
      <c r="Q26" s="2">
        <v>97</v>
      </c>
      <c r="R26" s="2">
        <v>96</v>
      </c>
      <c r="S26" s="2">
        <v>90</v>
      </c>
      <c r="T26" s="2">
        <v>97</v>
      </c>
      <c r="U26" s="2">
        <v>100</v>
      </c>
      <c r="V26" s="7">
        <f t="shared" si="4"/>
        <v>1471</v>
      </c>
      <c r="W26" s="7">
        <v>100</v>
      </c>
      <c r="X26" s="7">
        <v>100</v>
      </c>
      <c r="Y26" s="7">
        <f t="shared" si="0"/>
        <v>93.82</v>
      </c>
      <c r="Z26" s="7" t="str">
        <f t="shared" si="1"/>
        <v>ممتاز</v>
      </c>
      <c r="AA26" s="10"/>
      <c r="AB26" s="17">
        <f>IF(Y26="","",RANK(Y26,$Y$6:$Y$223))+COUNTIF(Y$6:$Y26,Y26)-1</f>
        <v>19</v>
      </c>
      <c r="AC26" s="17" t="str">
        <f t="shared" si="2"/>
        <v xml:space="preserve">عبدالعزيز </v>
      </c>
      <c r="AD26" s="17">
        <f t="shared" si="3"/>
        <v>93.82</v>
      </c>
      <c r="AE26" s="21"/>
      <c r="AF26" s="21"/>
    </row>
    <row r="27" spans="1:34" ht="16.5" thickBot="1">
      <c r="A27" s="7">
        <v>22</v>
      </c>
      <c r="B27" s="13" t="s">
        <v>45</v>
      </c>
      <c r="C27" s="7"/>
      <c r="D27" s="7"/>
      <c r="E27" s="7"/>
      <c r="F27" s="7">
        <v>99</v>
      </c>
      <c r="G27" s="2">
        <v>92</v>
      </c>
      <c r="H27" s="2">
        <v>94</v>
      </c>
      <c r="I27" s="7">
        <v>93</v>
      </c>
      <c r="J27" s="2">
        <v>93</v>
      </c>
      <c r="K27" s="7">
        <v>93</v>
      </c>
      <c r="L27" s="2">
        <v>88</v>
      </c>
      <c r="M27" s="2">
        <v>72</v>
      </c>
      <c r="N27" s="2">
        <v>88</v>
      </c>
      <c r="O27" s="2">
        <v>93</v>
      </c>
      <c r="P27" s="6">
        <v>98</v>
      </c>
      <c r="Q27" s="2">
        <v>95</v>
      </c>
      <c r="R27" s="2">
        <v>96</v>
      </c>
      <c r="S27" s="2">
        <v>94</v>
      </c>
      <c r="T27" s="2">
        <v>95</v>
      </c>
      <c r="U27" s="2">
        <v>93</v>
      </c>
      <c r="V27" s="7">
        <f t="shared" si="4"/>
        <v>1476</v>
      </c>
      <c r="W27" s="7">
        <v>100</v>
      </c>
      <c r="X27" s="7">
        <v>100</v>
      </c>
      <c r="Y27" s="7">
        <f t="shared" si="0"/>
        <v>93.51</v>
      </c>
      <c r="Z27" s="7" t="str">
        <f t="shared" si="1"/>
        <v>ممتاز</v>
      </c>
      <c r="AB27" s="17">
        <f>IF(Y27="","",RANK(Y27,$Y$6:$Y$223))+COUNTIF(Y$6:$Y27,Y27)-1</f>
        <v>25</v>
      </c>
      <c r="AC27" s="17" t="str">
        <f t="shared" si="2"/>
        <v xml:space="preserve">عبدالعزيز </v>
      </c>
      <c r="AD27" s="17">
        <f t="shared" si="3"/>
        <v>93.51</v>
      </c>
      <c r="AE27" s="21"/>
      <c r="AF27" s="21"/>
    </row>
    <row r="28" spans="1:34" ht="18.75" customHeight="1" thickBot="1">
      <c r="A28" s="7">
        <v>23</v>
      </c>
      <c r="B28" s="13" t="s">
        <v>45</v>
      </c>
      <c r="C28" s="7"/>
      <c r="D28" s="7"/>
      <c r="E28" s="7"/>
      <c r="F28" s="7">
        <v>100</v>
      </c>
      <c r="G28" s="2">
        <v>96</v>
      </c>
      <c r="H28" s="2">
        <v>90</v>
      </c>
      <c r="I28" s="7">
        <v>93</v>
      </c>
      <c r="J28" s="2">
        <v>87</v>
      </c>
      <c r="K28" s="7">
        <v>93</v>
      </c>
      <c r="L28" s="2">
        <v>88</v>
      </c>
      <c r="M28" s="2">
        <v>71</v>
      </c>
      <c r="N28" s="2">
        <v>88</v>
      </c>
      <c r="O28" s="2">
        <v>100</v>
      </c>
      <c r="P28" s="6">
        <v>94</v>
      </c>
      <c r="Q28" s="2">
        <v>85</v>
      </c>
      <c r="R28" s="2">
        <v>96</v>
      </c>
      <c r="S28" s="2">
        <v>92</v>
      </c>
      <c r="T28" s="2">
        <v>85</v>
      </c>
      <c r="U28" s="2">
        <v>100</v>
      </c>
      <c r="V28" s="7">
        <f t="shared" si="4"/>
        <v>1458</v>
      </c>
      <c r="W28" s="7">
        <v>100</v>
      </c>
      <c r="X28" s="7">
        <v>100</v>
      </c>
      <c r="Y28" s="7">
        <f t="shared" si="0"/>
        <v>92.850000000000009</v>
      </c>
      <c r="Z28" s="7" t="str">
        <f t="shared" si="1"/>
        <v>ممتاز</v>
      </c>
      <c r="AB28" s="17">
        <f>IF(Y28="","",RANK(Y28,$Y$6:$Y$223))+COUNTIF(Y$6:$Y28,Y28)-1</f>
        <v>42</v>
      </c>
      <c r="AC28" s="17" t="str">
        <f t="shared" si="2"/>
        <v xml:space="preserve">عبدالعزيز </v>
      </c>
      <c r="AD28" s="17">
        <f t="shared" si="3"/>
        <v>92.850000000000009</v>
      </c>
      <c r="AE28" s="21"/>
      <c r="AF28" s="21"/>
    </row>
    <row r="29" spans="1:34" ht="18" customHeight="1" thickBot="1">
      <c r="A29" s="7">
        <v>24</v>
      </c>
      <c r="B29" s="13" t="s">
        <v>45</v>
      </c>
      <c r="C29" s="7"/>
      <c r="D29" s="7"/>
      <c r="E29" s="7"/>
      <c r="F29" s="7">
        <v>98</v>
      </c>
      <c r="G29" s="2">
        <v>80</v>
      </c>
      <c r="H29" s="2">
        <v>96</v>
      </c>
      <c r="I29" s="7">
        <v>93</v>
      </c>
      <c r="J29" s="2">
        <v>90</v>
      </c>
      <c r="K29" s="7">
        <v>93</v>
      </c>
      <c r="L29" s="2">
        <v>92</v>
      </c>
      <c r="M29" s="2">
        <v>69</v>
      </c>
      <c r="N29" s="2">
        <v>92</v>
      </c>
      <c r="O29" s="2">
        <v>97</v>
      </c>
      <c r="P29" s="6">
        <v>96</v>
      </c>
      <c r="Q29" s="2">
        <v>91</v>
      </c>
      <c r="R29" s="2">
        <v>94</v>
      </c>
      <c r="S29" s="2">
        <v>86</v>
      </c>
      <c r="T29" s="2">
        <v>91</v>
      </c>
      <c r="U29" s="2">
        <v>97</v>
      </c>
      <c r="V29" s="7">
        <f t="shared" si="4"/>
        <v>1455</v>
      </c>
      <c r="W29" s="7">
        <v>100</v>
      </c>
      <c r="X29" s="7">
        <v>100</v>
      </c>
      <c r="Y29" s="7">
        <f t="shared" si="0"/>
        <v>93.719999999999985</v>
      </c>
      <c r="Z29" s="7" t="str">
        <f t="shared" si="1"/>
        <v>ممتاز</v>
      </c>
      <c r="AB29" s="17">
        <f>IF(Y29="","",RANK(Y29,$Y$6:$Y$223))+COUNTIF(Y$6:$Y29,Y29)-1</f>
        <v>23</v>
      </c>
      <c r="AC29" s="17" t="str">
        <f t="shared" si="2"/>
        <v xml:space="preserve">عبدالعزيز </v>
      </c>
      <c r="AD29" s="17">
        <f t="shared" si="3"/>
        <v>93.719999999999985</v>
      </c>
      <c r="AE29" s="21"/>
      <c r="AF29" s="21"/>
    </row>
    <row r="30" spans="1:34" ht="16.5" thickBot="1">
      <c r="A30" s="7">
        <v>25</v>
      </c>
      <c r="B30" s="13" t="s">
        <v>45</v>
      </c>
      <c r="C30" s="7"/>
      <c r="D30" s="7"/>
      <c r="E30" s="7"/>
      <c r="F30" s="7">
        <v>100</v>
      </c>
      <c r="G30" s="2">
        <v>86</v>
      </c>
      <c r="H30" s="2">
        <v>90</v>
      </c>
      <c r="I30" s="7">
        <v>93</v>
      </c>
      <c r="J30" s="2">
        <v>90</v>
      </c>
      <c r="K30" s="7">
        <v>93</v>
      </c>
      <c r="L30" s="2">
        <v>80</v>
      </c>
      <c r="M30" s="2">
        <v>77</v>
      </c>
      <c r="N30" s="2">
        <v>80</v>
      </c>
      <c r="O30" s="2">
        <v>88</v>
      </c>
      <c r="P30" s="6">
        <v>90</v>
      </c>
      <c r="Q30" s="2">
        <v>80</v>
      </c>
      <c r="R30" s="2">
        <v>92</v>
      </c>
      <c r="S30" s="2">
        <v>92</v>
      </c>
      <c r="T30" s="2">
        <v>80</v>
      </c>
      <c r="U30" s="2">
        <v>88</v>
      </c>
      <c r="V30" s="7">
        <f t="shared" si="4"/>
        <v>1399</v>
      </c>
      <c r="W30" s="7">
        <v>100</v>
      </c>
      <c r="X30" s="7">
        <v>100</v>
      </c>
      <c r="Y30" s="7">
        <f t="shared" si="0"/>
        <v>88.850000000000009</v>
      </c>
      <c r="Z30" s="7" t="str">
        <f t="shared" si="1"/>
        <v>جيدجدا</v>
      </c>
      <c r="AB30" s="17">
        <f>IF(Y30="","",RANK(Y30,$Y$6:$Y$223))+COUNTIF(Y$6:$Y30,Y30)-1</f>
        <v>184</v>
      </c>
      <c r="AC30" s="17" t="str">
        <f t="shared" si="2"/>
        <v xml:space="preserve">عبدالعزيز </v>
      </c>
      <c r="AD30" s="17">
        <f t="shared" si="3"/>
        <v>88.850000000000009</v>
      </c>
      <c r="AE30" s="21"/>
      <c r="AF30" s="21"/>
    </row>
    <row r="31" spans="1:34" ht="16.5" thickBot="1">
      <c r="A31" s="7">
        <v>26</v>
      </c>
      <c r="B31" s="13" t="s">
        <v>46</v>
      </c>
      <c r="C31" s="7"/>
      <c r="D31" s="7"/>
      <c r="E31" s="7"/>
      <c r="F31" s="7">
        <v>97</v>
      </c>
      <c r="G31" s="2">
        <v>88</v>
      </c>
      <c r="H31" s="2">
        <v>90</v>
      </c>
      <c r="I31" s="7">
        <v>93</v>
      </c>
      <c r="J31" s="2">
        <v>96</v>
      </c>
      <c r="K31" s="7">
        <v>93</v>
      </c>
      <c r="L31" s="2">
        <v>90</v>
      </c>
      <c r="M31" s="2">
        <v>60</v>
      </c>
      <c r="N31" s="2">
        <v>90</v>
      </c>
      <c r="O31" s="2">
        <v>96</v>
      </c>
      <c r="P31" s="6">
        <v>96</v>
      </c>
      <c r="Q31" s="2">
        <v>89</v>
      </c>
      <c r="R31" s="2">
        <v>88</v>
      </c>
      <c r="S31" s="2">
        <v>90</v>
      </c>
      <c r="T31" s="2">
        <v>89</v>
      </c>
      <c r="U31" s="2">
        <v>96</v>
      </c>
      <c r="V31" s="7">
        <f t="shared" si="4"/>
        <v>1441</v>
      </c>
      <c r="W31" s="7">
        <v>100</v>
      </c>
      <c r="X31" s="7">
        <v>100</v>
      </c>
      <c r="Y31" s="7">
        <f t="shared" si="0"/>
        <v>91.88</v>
      </c>
      <c r="Z31" s="7" t="str">
        <f t="shared" si="1"/>
        <v>ممتاز</v>
      </c>
      <c r="AB31" s="17">
        <f>IF(Y31="","",RANK(Y31,$Y$6:$Y$223))+COUNTIF(Y$6:$Y31,Y31)-1</f>
        <v>92</v>
      </c>
      <c r="AC31" s="17" t="str">
        <f t="shared" si="2"/>
        <v xml:space="preserve">علي </v>
      </c>
      <c r="AD31" s="17">
        <f t="shared" si="3"/>
        <v>91.88</v>
      </c>
      <c r="AE31" s="21"/>
      <c r="AF31" s="21"/>
    </row>
    <row r="32" spans="1:34" ht="16.5" thickBot="1">
      <c r="A32" s="7">
        <v>27</v>
      </c>
      <c r="B32" s="13" t="s">
        <v>46</v>
      </c>
      <c r="C32" s="7"/>
      <c r="D32" s="7"/>
      <c r="E32" s="7"/>
      <c r="F32" s="7">
        <v>100</v>
      </c>
      <c r="G32" s="2">
        <v>84</v>
      </c>
      <c r="H32" s="2">
        <v>90</v>
      </c>
      <c r="I32" s="7">
        <v>93</v>
      </c>
      <c r="J32" s="2">
        <v>90</v>
      </c>
      <c r="K32" s="7">
        <v>93</v>
      </c>
      <c r="L32" s="2">
        <v>92</v>
      </c>
      <c r="M32" s="2">
        <v>75</v>
      </c>
      <c r="N32" s="2">
        <v>92</v>
      </c>
      <c r="O32" s="2">
        <v>94</v>
      </c>
      <c r="P32" s="6">
        <v>98</v>
      </c>
      <c r="Q32" s="2">
        <v>92</v>
      </c>
      <c r="R32" s="2">
        <v>92</v>
      </c>
      <c r="S32" s="2">
        <v>80</v>
      </c>
      <c r="T32" s="2">
        <v>92</v>
      </c>
      <c r="U32" s="2">
        <v>94</v>
      </c>
      <c r="V32" s="7">
        <f t="shared" si="4"/>
        <v>1451</v>
      </c>
      <c r="W32" s="7">
        <v>100</v>
      </c>
      <c r="X32" s="7">
        <v>100</v>
      </c>
      <c r="Y32" s="7">
        <f t="shared" si="0"/>
        <v>91.990000000000009</v>
      </c>
      <c r="Z32" s="7" t="str">
        <f t="shared" si="1"/>
        <v>ممتاز</v>
      </c>
      <c r="AB32" s="17">
        <f>IF(Y32="","",RANK(Y32,$Y$6:$Y$223))+COUNTIF(Y$6:$Y32,Y32)-1</f>
        <v>85</v>
      </c>
      <c r="AC32" s="17" t="str">
        <f t="shared" si="2"/>
        <v xml:space="preserve">علي </v>
      </c>
      <c r="AD32" s="17">
        <f t="shared" si="3"/>
        <v>91.990000000000009</v>
      </c>
      <c r="AE32" s="21"/>
      <c r="AF32" s="21"/>
    </row>
    <row r="33" spans="1:30" ht="16.5" thickBot="1">
      <c r="A33" s="7">
        <v>28</v>
      </c>
      <c r="B33" s="13" t="s">
        <v>46</v>
      </c>
      <c r="C33" s="7"/>
      <c r="D33" s="7"/>
      <c r="E33" s="7"/>
      <c r="F33" s="7">
        <v>100</v>
      </c>
      <c r="G33" s="2">
        <v>75</v>
      </c>
      <c r="H33" s="2">
        <v>90</v>
      </c>
      <c r="I33" s="7">
        <v>93</v>
      </c>
      <c r="J33" s="2">
        <v>95</v>
      </c>
      <c r="K33" s="7">
        <v>93</v>
      </c>
      <c r="L33" s="2">
        <v>90</v>
      </c>
      <c r="M33" s="2">
        <v>60</v>
      </c>
      <c r="N33" s="2">
        <v>90</v>
      </c>
      <c r="O33" s="2">
        <v>100</v>
      </c>
      <c r="P33" s="6">
        <v>80</v>
      </c>
      <c r="Q33" s="2">
        <v>82</v>
      </c>
      <c r="R33" s="2">
        <v>92</v>
      </c>
      <c r="S33" s="2">
        <v>94</v>
      </c>
      <c r="T33" s="2">
        <v>82</v>
      </c>
      <c r="U33" s="2">
        <v>100</v>
      </c>
      <c r="V33" s="7">
        <f t="shared" si="4"/>
        <v>1416</v>
      </c>
      <c r="W33" s="7">
        <v>100</v>
      </c>
      <c r="X33" s="7">
        <v>100</v>
      </c>
      <c r="Y33" s="7">
        <f t="shared" si="0"/>
        <v>91.310000000000016</v>
      </c>
      <c r="Z33" s="7" t="str">
        <f t="shared" si="1"/>
        <v>ممتاز</v>
      </c>
      <c r="AB33" s="17">
        <f>IF(Y33="","",RANK(Y33,$Y$6:$Y$223))+COUNTIF(Y$6:$Y33,Y33)-1</f>
        <v>113</v>
      </c>
      <c r="AC33" s="17" t="str">
        <f t="shared" si="2"/>
        <v xml:space="preserve">علي </v>
      </c>
      <c r="AD33" s="17">
        <f t="shared" si="3"/>
        <v>91.310000000000016</v>
      </c>
    </row>
    <row r="34" spans="1:30" ht="16.5" thickBot="1">
      <c r="A34" s="7">
        <v>29</v>
      </c>
      <c r="B34" s="13" t="s">
        <v>47</v>
      </c>
      <c r="C34" s="7"/>
      <c r="D34" s="7"/>
      <c r="E34" s="7"/>
      <c r="F34" s="7">
        <v>95</v>
      </c>
      <c r="G34" s="2">
        <v>63</v>
      </c>
      <c r="H34" s="2">
        <v>90</v>
      </c>
      <c r="I34" s="7">
        <v>93</v>
      </c>
      <c r="J34" s="2">
        <v>88</v>
      </c>
      <c r="K34" s="7">
        <v>93</v>
      </c>
      <c r="L34" s="2">
        <v>88</v>
      </c>
      <c r="M34" s="2">
        <v>60</v>
      </c>
      <c r="N34" s="2">
        <v>88</v>
      </c>
      <c r="O34" s="2">
        <v>97</v>
      </c>
      <c r="P34" s="6">
        <v>94</v>
      </c>
      <c r="Q34" s="2">
        <v>87</v>
      </c>
      <c r="R34" s="2">
        <v>80</v>
      </c>
      <c r="S34" s="2">
        <v>88</v>
      </c>
      <c r="T34" s="2">
        <v>87</v>
      </c>
      <c r="U34" s="2">
        <v>97</v>
      </c>
      <c r="V34" s="7">
        <f t="shared" si="4"/>
        <v>1388</v>
      </c>
      <c r="W34" s="7">
        <v>100</v>
      </c>
      <c r="X34" s="7">
        <v>100</v>
      </c>
      <c r="Y34" s="7">
        <f t="shared" si="0"/>
        <v>90.38</v>
      </c>
      <c r="Z34" s="7" t="str">
        <f t="shared" si="1"/>
        <v>ممتاز</v>
      </c>
      <c r="AB34" s="17">
        <f>IF(Y34="","",RANK(Y34,$Y$6:$Y$223))+COUNTIF(Y$6:$Y34,Y34)-1</f>
        <v>149</v>
      </c>
      <c r="AC34" s="17" t="str">
        <f t="shared" si="2"/>
        <v xml:space="preserve">عمر </v>
      </c>
      <c r="AD34" s="17">
        <f t="shared" si="3"/>
        <v>90.38</v>
      </c>
    </row>
    <row r="35" spans="1:30" ht="16.5" thickBot="1">
      <c r="A35" s="7">
        <v>30</v>
      </c>
      <c r="B35" s="13" t="s">
        <v>48</v>
      </c>
      <c r="C35" s="7"/>
      <c r="D35" s="7"/>
      <c r="E35" s="7"/>
      <c r="F35" s="7">
        <v>99</v>
      </c>
      <c r="G35" s="2">
        <v>89</v>
      </c>
      <c r="H35" s="2">
        <v>94</v>
      </c>
      <c r="I35" s="7">
        <v>93</v>
      </c>
      <c r="J35" s="2">
        <v>98</v>
      </c>
      <c r="K35" s="7">
        <v>93</v>
      </c>
      <c r="L35" s="2">
        <v>98</v>
      </c>
      <c r="M35" s="2">
        <v>76</v>
      </c>
      <c r="N35" s="2">
        <v>98</v>
      </c>
      <c r="O35" s="2">
        <v>98</v>
      </c>
      <c r="P35" s="6">
        <v>96</v>
      </c>
      <c r="Q35" s="2">
        <v>100</v>
      </c>
      <c r="R35" s="2">
        <v>92</v>
      </c>
      <c r="S35" s="2">
        <v>92</v>
      </c>
      <c r="T35" s="2">
        <v>100</v>
      </c>
      <c r="U35" s="2">
        <v>98</v>
      </c>
      <c r="V35" s="7">
        <f t="shared" si="4"/>
        <v>1514</v>
      </c>
      <c r="W35" s="7">
        <v>100</v>
      </c>
      <c r="X35" s="7">
        <v>100</v>
      </c>
      <c r="Y35" s="7">
        <f t="shared" si="0"/>
        <v>95.710000000000008</v>
      </c>
      <c r="Z35" s="7" t="str">
        <f t="shared" si="1"/>
        <v>ممتاز</v>
      </c>
      <c r="AB35" s="17">
        <f>IF(Y35="","",RANK(Y35,$Y$6:$Y$223))+COUNTIF(Y$6:$Y35,Y35)-1</f>
        <v>3</v>
      </c>
      <c r="AC35" s="17" t="str">
        <f t="shared" si="2"/>
        <v xml:space="preserve">غازي </v>
      </c>
      <c r="AD35" s="17">
        <f t="shared" si="3"/>
        <v>95.710000000000008</v>
      </c>
    </row>
    <row r="36" spans="1:30" ht="16.5" thickBot="1">
      <c r="A36" s="7">
        <v>31</v>
      </c>
      <c r="B36" s="13" t="s">
        <v>49</v>
      </c>
      <c r="C36" s="7"/>
      <c r="D36" s="7"/>
      <c r="E36" s="7"/>
      <c r="F36" s="7">
        <v>100</v>
      </c>
      <c r="G36" s="2">
        <v>78</v>
      </c>
      <c r="H36" s="2">
        <v>91</v>
      </c>
      <c r="I36" s="7">
        <v>93</v>
      </c>
      <c r="J36" s="2">
        <v>95</v>
      </c>
      <c r="K36" s="7">
        <v>93</v>
      </c>
      <c r="L36" s="2">
        <v>82</v>
      </c>
      <c r="M36" s="2">
        <v>60</v>
      </c>
      <c r="N36" s="2">
        <v>82</v>
      </c>
      <c r="O36" s="2">
        <v>96</v>
      </c>
      <c r="P36" s="6">
        <v>98</v>
      </c>
      <c r="Q36" s="2">
        <v>87</v>
      </c>
      <c r="R36" s="2">
        <v>83</v>
      </c>
      <c r="S36" s="2">
        <v>80</v>
      </c>
      <c r="T36" s="2">
        <v>87</v>
      </c>
      <c r="U36" s="2">
        <v>96</v>
      </c>
      <c r="V36" s="7">
        <f t="shared" si="4"/>
        <v>1401</v>
      </c>
      <c r="W36" s="7">
        <v>100</v>
      </c>
      <c r="X36" s="7">
        <v>100</v>
      </c>
      <c r="Y36" s="7">
        <f t="shared" si="0"/>
        <v>90.529999999999973</v>
      </c>
      <c r="Z36" s="7" t="str">
        <f t="shared" si="1"/>
        <v>ممتاز</v>
      </c>
      <c r="AB36" s="17">
        <f>IF(Y36="","",RANK(Y36,$Y$6:$Y$223))+COUNTIF(Y$6:$Y36,Y36)-1</f>
        <v>146</v>
      </c>
      <c r="AC36" s="17" t="str">
        <f t="shared" si="2"/>
        <v xml:space="preserve">ماجد </v>
      </c>
      <c r="AD36" s="17">
        <f t="shared" si="3"/>
        <v>90.529999999999973</v>
      </c>
    </row>
    <row r="37" spans="1:30" ht="16.5" thickBot="1">
      <c r="A37" s="7">
        <v>32</v>
      </c>
      <c r="B37" s="13" t="s">
        <v>50</v>
      </c>
      <c r="C37" s="7"/>
      <c r="D37" s="7"/>
      <c r="E37" s="7"/>
      <c r="F37" s="7">
        <v>93</v>
      </c>
      <c r="G37" s="2">
        <v>88</v>
      </c>
      <c r="H37" s="2">
        <v>90</v>
      </c>
      <c r="I37" s="7">
        <v>93</v>
      </c>
      <c r="J37" s="2">
        <v>90</v>
      </c>
      <c r="K37" s="7">
        <v>93</v>
      </c>
      <c r="L37" s="2">
        <v>92</v>
      </c>
      <c r="M37" s="2">
        <v>89</v>
      </c>
      <c r="N37" s="2">
        <v>92</v>
      </c>
      <c r="O37" s="2">
        <v>100</v>
      </c>
      <c r="P37" s="6">
        <v>92</v>
      </c>
      <c r="Q37" s="2">
        <v>95</v>
      </c>
      <c r="R37" s="2">
        <v>96</v>
      </c>
      <c r="S37" s="2">
        <v>82</v>
      </c>
      <c r="T37" s="2">
        <v>95</v>
      </c>
      <c r="U37" s="2">
        <v>100</v>
      </c>
      <c r="V37" s="7">
        <f t="shared" si="4"/>
        <v>1480</v>
      </c>
      <c r="W37" s="7">
        <v>100</v>
      </c>
      <c r="X37" s="7">
        <v>100</v>
      </c>
      <c r="Y37" s="7">
        <f t="shared" si="0"/>
        <v>93.910000000000011</v>
      </c>
      <c r="Z37" s="7" t="str">
        <f t="shared" si="1"/>
        <v>ممتاز</v>
      </c>
      <c r="AB37" s="17">
        <f>IF(Y37="","",RANK(Y37,$Y$6:$Y$223))+COUNTIF(Y$6:$Y37,Y37)-1</f>
        <v>13</v>
      </c>
      <c r="AC37" s="17" t="str">
        <f t="shared" si="2"/>
        <v xml:space="preserve">مازن </v>
      </c>
      <c r="AD37" s="17">
        <f t="shared" si="3"/>
        <v>93.910000000000011</v>
      </c>
    </row>
    <row r="38" spans="1:30" ht="15" customHeight="1" thickBot="1">
      <c r="A38" s="7">
        <v>33</v>
      </c>
      <c r="B38" s="13" t="s">
        <v>51</v>
      </c>
      <c r="C38" s="7"/>
      <c r="D38" s="7"/>
      <c r="E38" s="7"/>
      <c r="F38" s="7">
        <v>85</v>
      </c>
      <c r="G38" s="2">
        <v>86</v>
      </c>
      <c r="H38" s="2">
        <v>96</v>
      </c>
      <c r="I38" s="7">
        <v>93</v>
      </c>
      <c r="J38" s="2">
        <v>92</v>
      </c>
      <c r="K38" s="7">
        <v>93</v>
      </c>
      <c r="L38" s="2">
        <v>90</v>
      </c>
      <c r="M38" s="2">
        <v>60</v>
      </c>
      <c r="N38" s="2">
        <v>90</v>
      </c>
      <c r="O38" s="2">
        <v>96</v>
      </c>
      <c r="P38" s="6">
        <v>100</v>
      </c>
      <c r="Q38" s="2">
        <v>98</v>
      </c>
      <c r="R38" s="2">
        <v>96</v>
      </c>
      <c r="S38" s="2">
        <v>84</v>
      </c>
      <c r="T38" s="2">
        <v>98</v>
      </c>
      <c r="U38" s="2">
        <v>96</v>
      </c>
      <c r="V38" s="7">
        <f t="shared" si="4"/>
        <v>1453</v>
      </c>
      <c r="W38" s="7">
        <v>100</v>
      </c>
      <c r="X38" s="7">
        <v>100</v>
      </c>
      <c r="Y38" s="7">
        <f t="shared" si="0"/>
        <v>93.88</v>
      </c>
      <c r="Z38" s="7" t="str">
        <f t="shared" si="1"/>
        <v>ممتاز</v>
      </c>
      <c r="AB38" s="17">
        <f>IF(Y38="","",RANK(Y38,$Y$6:$Y$223))+COUNTIF(Y$6:$Y38,Y38)-1</f>
        <v>17</v>
      </c>
      <c r="AC38" s="17" t="str">
        <f t="shared" si="2"/>
        <v xml:space="preserve">ماهر </v>
      </c>
      <c r="AD38" s="17">
        <f t="shared" si="3"/>
        <v>93.88</v>
      </c>
    </row>
    <row r="39" spans="1:30" ht="16.5" thickBot="1">
      <c r="A39" s="7">
        <v>34</v>
      </c>
      <c r="B39" s="13" t="s">
        <v>52</v>
      </c>
      <c r="C39" s="7"/>
      <c r="D39" s="7"/>
      <c r="E39" s="7"/>
      <c r="F39" s="7">
        <v>90</v>
      </c>
      <c r="G39" s="2">
        <v>78</v>
      </c>
      <c r="H39" s="2">
        <v>92</v>
      </c>
      <c r="I39" s="7">
        <v>93</v>
      </c>
      <c r="J39" s="2">
        <v>91</v>
      </c>
      <c r="K39" s="7">
        <v>93</v>
      </c>
      <c r="L39" s="2">
        <v>82</v>
      </c>
      <c r="M39" s="2">
        <v>60</v>
      </c>
      <c r="N39" s="2">
        <v>82</v>
      </c>
      <c r="O39" s="2">
        <v>100</v>
      </c>
      <c r="P39" s="6">
        <v>98</v>
      </c>
      <c r="Q39" s="2">
        <v>86</v>
      </c>
      <c r="R39" s="2">
        <v>76</v>
      </c>
      <c r="S39" s="2">
        <v>82</v>
      </c>
      <c r="T39" s="2">
        <v>86</v>
      </c>
      <c r="U39" s="2">
        <v>100</v>
      </c>
      <c r="V39" s="7">
        <f t="shared" si="4"/>
        <v>1389</v>
      </c>
      <c r="W39" s="7">
        <v>100</v>
      </c>
      <c r="X39" s="7">
        <v>100</v>
      </c>
      <c r="Y39" s="7">
        <f t="shared" si="0"/>
        <v>91.08</v>
      </c>
      <c r="Z39" s="7" t="str">
        <f t="shared" si="1"/>
        <v>ممتاز</v>
      </c>
      <c r="AB39" s="17">
        <f>IF(Y39="","",RANK(Y39,$Y$6:$Y$223))+COUNTIF(Y$6:$Y39,Y39)-1</f>
        <v>124</v>
      </c>
      <c r="AC39" s="17" t="str">
        <f t="shared" si="2"/>
        <v xml:space="preserve">متعب </v>
      </c>
      <c r="AD39" s="17">
        <f t="shared" si="3"/>
        <v>91.08</v>
      </c>
    </row>
    <row r="40" spans="1:30" ht="16.5" thickBot="1">
      <c r="A40" s="7">
        <v>35</v>
      </c>
      <c r="B40" s="13" t="s">
        <v>53</v>
      </c>
      <c r="C40" s="7"/>
      <c r="D40" s="7"/>
      <c r="E40" s="7"/>
      <c r="F40" s="7">
        <v>100</v>
      </c>
      <c r="G40" s="2">
        <v>82</v>
      </c>
      <c r="H40" s="2">
        <v>90</v>
      </c>
      <c r="I40" s="7">
        <v>93</v>
      </c>
      <c r="J40" s="2">
        <v>93</v>
      </c>
      <c r="K40" s="7">
        <v>93</v>
      </c>
      <c r="L40" s="2">
        <v>82</v>
      </c>
      <c r="M40" s="2">
        <v>79</v>
      </c>
      <c r="N40" s="2">
        <v>82</v>
      </c>
      <c r="O40" s="2">
        <v>88</v>
      </c>
      <c r="P40" s="6">
        <v>98</v>
      </c>
      <c r="Q40" s="2">
        <v>80</v>
      </c>
      <c r="R40" s="2">
        <v>92</v>
      </c>
      <c r="S40" s="2">
        <v>90</v>
      </c>
      <c r="T40" s="2">
        <v>80</v>
      </c>
      <c r="U40" s="2">
        <v>88</v>
      </c>
      <c r="V40" s="7">
        <f t="shared" si="4"/>
        <v>1410</v>
      </c>
      <c r="W40" s="7">
        <v>100</v>
      </c>
      <c r="X40" s="7">
        <v>100</v>
      </c>
      <c r="Y40" s="7">
        <f t="shared" si="0"/>
        <v>89.25</v>
      </c>
      <c r="Z40" s="7" t="str">
        <f t="shared" si="1"/>
        <v>جيدجدا</v>
      </c>
      <c r="AB40" s="17">
        <f>IF(Y40="","",RANK(Y40,$Y$6:$Y$223))+COUNTIF(Y$6:$Y40,Y40)-1</f>
        <v>180</v>
      </c>
      <c r="AC40" s="17" t="str">
        <f t="shared" si="2"/>
        <v xml:space="preserve">محمد </v>
      </c>
      <c r="AD40" s="17">
        <f t="shared" si="3"/>
        <v>89.25</v>
      </c>
    </row>
    <row r="41" spans="1:30" ht="16.5" thickBot="1">
      <c r="A41" s="7">
        <v>36</v>
      </c>
      <c r="B41" s="13" t="s">
        <v>53</v>
      </c>
      <c r="C41" s="7"/>
      <c r="D41" s="7"/>
      <c r="E41" s="7"/>
      <c r="F41" s="7">
        <v>97</v>
      </c>
      <c r="G41" s="2">
        <v>74</v>
      </c>
      <c r="H41" s="2">
        <v>90</v>
      </c>
      <c r="I41" s="7">
        <v>93</v>
      </c>
      <c r="J41" s="2">
        <v>76</v>
      </c>
      <c r="K41" s="7">
        <v>93</v>
      </c>
      <c r="L41" s="2">
        <v>80</v>
      </c>
      <c r="M41" s="2">
        <v>72</v>
      </c>
      <c r="N41" s="2">
        <v>80</v>
      </c>
      <c r="O41" s="2">
        <v>90</v>
      </c>
      <c r="P41" s="6">
        <v>96</v>
      </c>
      <c r="Q41" s="2">
        <v>70</v>
      </c>
      <c r="R41" s="2">
        <v>80</v>
      </c>
      <c r="S41" s="2">
        <v>80</v>
      </c>
      <c r="T41" s="2">
        <v>70</v>
      </c>
      <c r="U41" s="2">
        <v>90</v>
      </c>
      <c r="V41" s="7">
        <f t="shared" si="4"/>
        <v>1331</v>
      </c>
      <c r="W41" s="7">
        <v>100</v>
      </c>
      <c r="X41" s="7">
        <v>100</v>
      </c>
      <c r="Y41" s="7">
        <f t="shared" si="0"/>
        <v>86.820000000000007</v>
      </c>
      <c r="Z41" s="7" t="str">
        <f t="shared" si="1"/>
        <v>جيدجدا</v>
      </c>
      <c r="AB41" s="17">
        <f>IF(Y41="","",RANK(Y41,$Y$6:$Y$223))+COUNTIF(Y$6:$Y41,Y41)-1</f>
        <v>204</v>
      </c>
      <c r="AC41" s="17" t="str">
        <f t="shared" si="2"/>
        <v xml:space="preserve">محمد </v>
      </c>
      <c r="AD41" s="17">
        <f t="shared" si="3"/>
        <v>86.820000000000007</v>
      </c>
    </row>
    <row r="42" spans="1:30" ht="16.5" thickBot="1">
      <c r="A42" s="7">
        <v>37</v>
      </c>
      <c r="B42" s="13" t="s">
        <v>53</v>
      </c>
      <c r="C42" s="7"/>
      <c r="D42" s="7"/>
      <c r="E42" s="7"/>
      <c r="F42" s="7">
        <v>96</v>
      </c>
      <c r="G42" s="2">
        <v>72</v>
      </c>
      <c r="H42" s="2">
        <v>90</v>
      </c>
      <c r="I42" s="7">
        <v>93</v>
      </c>
      <c r="J42" s="2">
        <v>90</v>
      </c>
      <c r="K42" s="7">
        <v>93</v>
      </c>
      <c r="L42" s="2">
        <v>90</v>
      </c>
      <c r="M42" s="2">
        <v>60</v>
      </c>
      <c r="N42" s="2">
        <v>90</v>
      </c>
      <c r="O42" s="2">
        <v>89</v>
      </c>
      <c r="P42" s="6">
        <v>94</v>
      </c>
      <c r="Q42" s="2">
        <v>98</v>
      </c>
      <c r="R42" s="2">
        <v>80</v>
      </c>
      <c r="S42" s="2">
        <v>80</v>
      </c>
      <c r="T42" s="2">
        <v>98</v>
      </c>
      <c r="U42" s="2">
        <v>89</v>
      </c>
      <c r="V42" s="7">
        <f t="shared" si="4"/>
        <v>1402</v>
      </c>
      <c r="W42" s="7">
        <v>100</v>
      </c>
      <c r="X42" s="7">
        <v>100</v>
      </c>
      <c r="Y42" s="7">
        <f t="shared" si="0"/>
        <v>89.970000000000013</v>
      </c>
      <c r="Z42" s="7" t="str">
        <f t="shared" si="1"/>
        <v>جيدجدا</v>
      </c>
      <c r="AB42" s="17">
        <f>IF(Y42="","",RANK(Y42,$Y$6:$Y$223))+COUNTIF(Y$6:$Y42,Y42)-1</f>
        <v>162</v>
      </c>
      <c r="AC42" s="17" t="str">
        <f t="shared" si="2"/>
        <v xml:space="preserve">محمد </v>
      </c>
      <c r="AD42" s="17">
        <f t="shared" si="3"/>
        <v>89.970000000000013</v>
      </c>
    </row>
    <row r="43" spans="1:30" ht="16.5" thickBot="1">
      <c r="A43" s="7">
        <v>38</v>
      </c>
      <c r="B43" s="13" t="s">
        <v>53</v>
      </c>
      <c r="C43" s="7"/>
      <c r="D43" s="7"/>
      <c r="E43" s="7"/>
      <c r="F43" s="7">
        <v>99</v>
      </c>
      <c r="G43" s="2">
        <v>82</v>
      </c>
      <c r="H43" s="2">
        <v>90</v>
      </c>
      <c r="I43" s="7">
        <v>93</v>
      </c>
      <c r="J43" s="2">
        <v>85</v>
      </c>
      <c r="K43" s="7">
        <v>93</v>
      </c>
      <c r="L43" s="2">
        <v>90</v>
      </c>
      <c r="M43" s="2">
        <v>76</v>
      </c>
      <c r="N43" s="2">
        <v>90</v>
      </c>
      <c r="O43" s="2">
        <v>70</v>
      </c>
      <c r="P43" s="6">
        <v>90</v>
      </c>
      <c r="Q43" s="2">
        <v>81</v>
      </c>
      <c r="R43" s="2">
        <v>84</v>
      </c>
      <c r="S43" s="2">
        <v>82</v>
      </c>
      <c r="T43" s="2">
        <v>81</v>
      </c>
      <c r="U43" s="2"/>
      <c r="V43" s="7">
        <f t="shared" si="4"/>
        <v>1286</v>
      </c>
      <c r="W43" s="7">
        <v>100</v>
      </c>
      <c r="X43" s="7">
        <v>100</v>
      </c>
      <c r="Y43" s="7">
        <f t="shared" si="0"/>
        <v>79.460000000000008</v>
      </c>
      <c r="Z43" s="7" t="str">
        <f t="shared" si="1"/>
        <v>جيد</v>
      </c>
      <c r="AB43" s="17">
        <f>IF(Y43="","",RANK(Y43,$Y$6:$Y$223))+COUNTIF(Y$6:$Y43,Y43)-1</f>
        <v>206</v>
      </c>
      <c r="AC43" s="17" t="str">
        <f t="shared" si="2"/>
        <v xml:space="preserve">محمد </v>
      </c>
      <c r="AD43" s="17">
        <f t="shared" si="3"/>
        <v>79.460000000000008</v>
      </c>
    </row>
    <row r="44" spans="1:30" ht="16.5" thickBot="1">
      <c r="A44" s="7">
        <v>39</v>
      </c>
      <c r="B44" s="13" t="s">
        <v>53</v>
      </c>
      <c r="C44" s="7"/>
      <c r="D44" s="7"/>
      <c r="E44" s="7"/>
      <c r="F44" s="7">
        <v>100</v>
      </c>
      <c r="G44" s="2">
        <v>82</v>
      </c>
      <c r="H44" s="2">
        <v>90</v>
      </c>
      <c r="I44" s="7">
        <v>93</v>
      </c>
      <c r="J44" s="2">
        <v>95</v>
      </c>
      <c r="K44" s="7">
        <v>93</v>
      </c>
      <c r="L44" s="2">
        <v>92</v>
      </c>
      <c r="M44" s="2">
        <v>68</v>
      </c>
      <c r="N44" s="2">
        <v>92</v>
      </c>
      <c r="O44" s="2">
        <v>92</v>
      </c>
      <c r="P44" s="6">
        <v>100</v>
      </c>
      <c r="Q44" s="2">
        <v>94</v>
      </c>
      <c r="R44" s="2">
        <v>92</v>
      </c>
      <c r="S44" s="2">
        <v>82</v>
      </c>
      <c r="T44" s="2">
        <v>94</v>
      </c>
      <c r="U44" s="2">
        <v>92</v>
      </c>
      <c r="V44" s="7">
        <f t="shared" si="4"/>
        <v>1451</v>
      </c>
      <c r="W44" s="7">
        <v>100</v>
      </c>
      <c r="X44" s="7">
        <v>100</v>
      </c>
      <c r="Y44" s="7">
        <f t="shared" si="0"/>
        <v>91.76</v>
      </c>
      <c r="Z44" s="7" t="str">
        <f t="shared" si="1"/>
        <v>ممتاز</v>
      </c>
      <c r="AB44" s="17">
        <f>IF(Y44="","",RANK(Y44,$Y$6:$Y$223))+COUNTIF(Y$6:$Y44,Y44)-1</f>
        <v>97</v>
      </c>
      <c r="AC44" s="17" t="str">
        <f t="shared" si="2"/>
        <v xml:space="preserve">محمد </v>
      </c>
      <c r="AD44" s="17">
        <f t="shared" si="3"/>
        <v>91.76</v>
      </c>
    </row>
    <row r="45" spans="1:30" ht="16.5" thickBot="1">
      <c r="A45" s="7">
        <v>40</v>
      </c>
      <c r="B45" s="13" t="s">
        <v>53</v>
      </c>
      <c r="C45" s="7"/>
      <c r="D45" s="7"/>
      <c r="E45" s="7"/>
      <c r="F45" s="7">
        <v>100</v>
      </c>
      <c r="G45" s="2">
        <v>75</v>
      </c>
      <c r="H45" s="2">
        <v>90</v>
      </c>
      <c r="I45" s="7">
        <v>93</v>
      </c>
      <c r="J45" s="2">
        <v>88</v>
      </c>
      <c r="K45" s="7">
        <v>93</v>
      </c>
      <c r="L45" s="2">
        <v>88</v>
      </c>
      <c r="M45" s="2">
        <v>76</v>
      </c>
      <c r="N45" s="2">
        <v>88</v>
      </c>
      <c r="O45" s="2">
        <v>97</v>
      </c>
      <c r="P45" s="6">
        <v>94</v>
      </c>
      <c r="Q45" s="2">
        <v>88</v>
      </c>
      <c r="R45" s="2">
        <v>92</v>
      </c>
      <c r="S45" s="2">
        <v>90</v>
      </c>
      <c r="T45" s="2">
        <v>88</v>
      </c>
      <c r="U45" s="2">
        <v>97</v>
      </c>
      <c r="V45" s="7">
        <f t="shared" si="4"/>
        <v>1437</v>
      </c>
      <c r="W45" s="7">
        <v>100</v>
      </c>
      <c r="X45" s="7">
        <v>100</v>
      </c>
      <c r="Y45" s="7">
        <f t="shared" si="0"/>
        <v>91.860000000000014</v>
      </c>
      <c r="Z45" s="7" t="str">
        <f t="shared" si="1"/>
        <v>ممتاز</v>
      </c>
      <c r="AB45" s="17">
        <f>IF(Y45="","",RANK(Y45,$Y$6:$Y$223))+COUNTIF(Y$6:$Y45,Y45)-1</f>
        <v>94</v>
      </c>
      <c r="AC45" s="17" t="str">
        <f t="shared" si="2"/>
        <v xml:space="preserve">محمد </v>
      </c>
      <c r="AD45" s="17">
        <f t="shared" si="3"/>
        <v>91.860000000000014</v>
      </c>
    </row>
    <row r="46" spans="1:30" ht="16.5" thickBot="1">
      <c r="A46" s="7">
        <v>41</v>
      </c>
      <c r="B46" s="13" t="s">
        <v>54</v>
      </c>
      <c r="C46" s="7"/>
      <c r="D46" s="7"/>
      <c r="E46" s="7"/>
      <c r="F46" s="7">
        <v>96</v>
      </c>
      <c r="G46" s="2">
        <v>70</v>
      </c>
      <c r="H46" s="2">
        <v>90</v>
      </c>
      <c r="I46" s="7">
        <v>93</v>
      </c>
      <c r="J46" s="2">
        <v>88</v>
      </c>
      <c r="K46" s="7">
        <v>93</v>
      </c>
      <c r="L46" s="2">
        <v>88</v>
      </c>
      <c r="M46" s="2">
        <v>63</v>
      </c>
      <c r="N46" s="2">
        <v>88</v>
      </c>
      <c r="O46" s="2">
        <v>90</v>
      </c>
      <c r="P46" s="6">
        <v>90</v>
      </c>
      <c r="Q46" s="2">
        <v>76</v>
      </c>
      <c r="R46" s="2">
        <v>92</v>
      </c>
      <c r="S46" s="2">
        <v>88</v>
      </c>
      <c r="T46" s="2">
        <v>76</v>
      </c>
      <c r="U46" s="2">
        <v>90</v>
      </c>
      <c r="V46" s="7">
        <f t="shared" si="4"/>
        <v>1371</v>
      </c>
      <c r="W46" s="7">
        <v>100</v>
      </c>
      <c r="X46" s="7">
        <v>100</v>
      </c>
      <c r="Y46" s="7">
        <f t="shared" si="0"/>
        <v>88.33</v>
      </c>
      <c r="Z46" s="7" t="str">
        <f t="shared" si="1"/>
        <v>جيدجدا</v>
      </c>
      <c r="AB46" s="17">
        <f>IF(Y46="","",RANK(Y46,$Y$6:$Y$223))+COUNTIF(Y$6:$Y46,Y46)-1</f>
        <v>191</v>
      </c>
      <c r="AC46" s="17" t="str">
        <f t="shared" si="2"/>
        <v xml:space="preserve">نواف </v>
      </c>
      <c r="AD46" s="17">
        <f t="shared" si="3"/>
        <v>88.33</v>
      </c>
    </row>
    <row r="47" spans="1:30" ht="16.5" thickBot="1">
      <c r="A47" s="7">
        <v>42</v>
      </c>
      <c r="B47" s="13" t="s">
        <v>55</v>
      </c>
      <c r="C47" s="7"/>
      <c r="D47" s="7"/>
      <c r="E47" s="7"/>
      <c r="F47" s="7">
        <v>100</v>
      </c>
      <c r="G47" s="2">
        <v>90</v>
      </c>
      <c r="H47" s="2">
        <v>90</v>
      </c>
      <c r="I47" s="7">
        <v>93</v>
      </c>
      <c r="J47" s="2">
        <v>80</v>
      </c>
      <c r="K47" s="7">
        <v>93</v>
      </c>
      <c r="L47" s="2">
        <v>88</v>
      </c>
      <c r="M47" s="2">
        <v>73</v>
      </c>
      <c r="N47" s="2">
        <v>88</v>
      </c>
      <c r="O47" s="2">
        <v>93</v>
      </c>
      <c r="P47" s="6">
        <v>100</v>
      </c>
      <c r="Q47" s="2">
        <v>94</v>
      </c>
      <c r="R47" s="2">
        <v>88</v>
      </c>
      <c r="S47" s="2">
        <v>90</v>
      </c>
      <c r="T47" s="2">
        <v>94</v>
      </c>
      <c r="U47" s="2">
        <v>93</v>
      </c>
      <c r="V47" s="7">
        <f t="shared" si="4"/>
        <v>1447</v>
      </c>
      <c r="W47" s="7">
        <v>100</v>
      </c>
      <c r="X47" s="7">
        <v>100</v>
      </c>
      <c r="Y47" s="7">
        <f t="shared" si="0"/>
        <v>91.939999999999984</v>
      </c>
      <c r="Z47" s="7" t="str">
        <f t="shared" si="1"/>
        <v>ممتاز</v>
      </c>
      <c r="AB47" s="17">
        <f>IF(Y47="","",RANK(Y47,$Y$6:$Y$223))+COUNTIF(Y$6:$Y47,Y47)-1</f>
        <v>89</v>
      </c>
      <c r="AC47" s="17" t="str">
        <f t="shared" si="2"/>
        <v>هاني</v>
      </c>
      <c r="AD47" s="17">
        <f t="shared" si="3"/>
        <v>91.939999999999984</v>
      </c>
    </row>
    <row r="48" spans="1:30" ht="15.75" thickBot="1">
      <c r="A48" s="5" t="s">
        <v>7</v>
      </c>
      <c r="B48" s="4" t="s">
        <v>0</v>
      </c>
      <c r="C48" s="5" t="s">
        <v>124</v>
      </c>
      <c r="D48" s="5" t="s">
        <v>124</v>
      </c>
      <c r="E48" s="5" t="s">
        <v>124</v>
      </c>
      <c r="F48" s="5" t="s">
        <v>18</v>
      </c>
      <c r="G48" s="5" t="s">
        <v>19</v>
      </c>
      <c r="H48" s="5" t="s">
        <v>20</v>
      </c>
      <c r="I48" s="5" t="s">
        <v>21</v>
      </c>
      <c r="J48" s="5" t="s">
        <v>22</v>
      </c>
      <c r="K48" s="5" t="s">
        <v>23</v>
      </c>
      <c r="L48" s="5" t="s">
        <v>24</v>
      </c>
      <c r="M48" s="5" t="s">
        <v>25</v>
      </c>
      <c r="N48" s="5" t="s">
        <v>26</v>
      </c>
      <c r="O48" s="5" t="s">
        <v>27</v>
      </c>
      <c r="P48" s="5" t="s">
        <v>28</v>
      </c>
      <c r="Q48" s="5" t="s">
        <v>29</v>
      </c>
      <c r="R48" s="5" t="s">
        <v>30</v>
      </c>
      <c r="S48" s="5" t="s">
        <v>31</v>
      </c>
      <c r="T48" s="5" t="s">
        <v>31</v>
      </c>
      <c r="U48" s="5" t="s">
        <v>32</v>
      </c>
      <c r="V48" s="5" t="s">
        <v>5</v>
      </c>
      <c r="W48" s="5" t="s">
        <v>1</v>
      </c>
      <c r="X48" s="5" t="s">
        <v>2</v>
      </c>
      <c r="Y48" s="5" t="s">
        <v>3</v>
      </c>
      <c r="Z48" s="5" t="s">
        <v>4</v>
      </c>
      <c r="AB48" s="17" t="e">
        <f>IF(Y48="","",RANK(Y48,$Y$6:$Y$223))+COUNTIF(Y$6:$Y48,Y48)-1</f>
        <v>#VALUE!</v>
      </c>
      <c r="AC48" s="17" t="str">
        <f t="shared" si="2"/>
        <v xml:space="preserve">الاسم </v>
      </c>
      <c r="AD48" s="17" t="str">
        <f t="shared" si="3"/>
        <v xml:space="preserve">النتيجة العامه </v>
      </c>
    </row>
    <row r="49" spans="1:30" ht="15.75" thickBot="1">
      <c r="A49" s="20" t="s">
        <v>8</v>
      </c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B49" s="17" t="e">
        <f>IF(Y49="","",RANK(Y49,$Y$6:$Y$223))+COUNTIF(Y$6:$Y49,Y49)-1</f>
        <v>#VALUE!</v>
      </c>
      <c r="AC49" s="17">
        <f t="shared" si="2"/>
        <v>0</v>
      </c>
      <c r="AD49" s="17">
        <f t="shared" si="3"/>
        <v>0</v>
      </c>
    </row>
    <row r="50" spans="1:30" ht="15.75" customHeight="1" thickBot="1">
      <c r="A50" s="7">
        <v>1</v>
      </c>
      <c r="B50" s="13" t="s">
        <v>34</v>
      </c>
      <c r="C50" s="7"/>
      <c r="D50" s="7"/>
      <c r="E50" s="7"/>
      <c r="F50" s="7"/>
      <c r="G50" s="1">
        <v>90</v>
      </c>
      <c r="H50" s="1">
        <v>90</v>
      </c>
      <c r="I50" s="7">
        <v>93</v>
      </c>
      <c r="J50" s="1">
        <v>77</v>
      </c>
      <c r="K50" s="7">
        <v>93</v>
      </c>
      <c r="L50" s="1">
        <v>96</v>
      </c>
      <c r="M50" s="1">
        <v>66</v>
      </c>
      <c r="N50" s="1">
        <v>86</v>
      </c>
      <c r="O50" s="1">
        <v>100</v>
      </c>
      <c r="P50" s="6">
        <v>98</v>
      </c>
      <c r="Q50" s="1">
        <v>77</v>
      </c>
      <c r="R50" s="1">
        <v>82</v>
      </c>
      <c r="S50" s="1">
        <v>78</v>
      </c>
      <c r="T50" s="1">
        <v>77</v>
      </c>
      <c r="U50" s="1">
        <v>100</v>
      </c>
      <c r="V50" s="7">
        <f t="shared" ref="V50:V91" si="7">SUM(F50:U50)</f>
        <v>1303</v>
      </c>
      <c r="W50" s="7">
        <v>100</v>
      </c>
      <c r="X50" s="7">
        <v>100</v>
      </c>
      <c r="Y50" s="7">
        <f>SUM(F50*2/100,G50*3/100,H50*22/100,I50*6/100,J50*2/100,K50*2/100,L50*5/100,M50*3/100,N50*3/100,O50*13/100,P50*4/100,Q50*8/100,R50*3/100,S50*4/100,T50*2/100,U50*8/100,W50*5/100,X50*5/100)</f>
        <v>89.039999999999992</v>
      </c>
      <c r="Z50" s="7" t="str">
        <f t="shared" ref="Z50:Z91" si="8">IF(Y50&gt;=90,"ممتاز",IF(Y50&gt;=80,"جيدجدا",IF(Y50&gt;=70,"جيد",IF(Y50&gt;=60,"مقبول",IF(Y50&gt;=50,"راسب")))))</f>
        <v>جيدجدا</v>
      </c>
      <c r="AB50" s="17">
        <f>IF(Y50="","",RANK(Y50,$Y$6:$Y$223))+COUNTIF(Y$6:$Y50,Y50)-1</f>
        <v>183</v>
      </c>
      <c r="AC50" s="17" t="str">
        <f t="shared" si="2"/>
        <v xml:space="preserve">إبراهيم </v>
      </c>
      <c r="AD50" s="17">
        <f t="shared" si="3"/>
        <v>89.039999999999992</v>
      </c>
    </row>
    <row r="51" spans="1:30" ht="16.5" thickBot="1">
      <c r="A51" s="7">
        <v>2</v>
      </c>
      <c r="B51" s="13" t="s">
        <v>34</v>
      </c>
      <c r="C51" s="7"/>
      <c r="D51" s="7"/>
      <c r="E51" s="7"/>
      <c r="F51" s="7"/>
      <c r="G51" s="2">
        <v>88</v>
      </c>
      <c r="H51" s="2">
        <v>96</v>
      </c>
      <c r="I51" s="7">
        <v>93</v>
      </c>
      <c r="J51" s="2">
        <v>88</v>
      </c>
      <c r="K51" s="7">
        <v>93</v>
      </c>
      <c r="L51" s="2">
        <v>100</v>
      </c>
      <c r="M51" s="2">
        <v>64</v>
      </c>
      <c r="N51" s="2">
        <v>98</v>
      </c>
      <c r="O51" s="2">
        <v>96</v>
      </c>
      <c r="P51" s="11">
        <v>70</v>
      </c>
      <c r="Q51" s="2">
        <v>100</v>
      </c>
      <c r="R51" s="2">
        <v>88</v>
      </c>
      <c r="S51" s="2">
        <v>88</v>
      </c>
      <c r="T51" s="2">
        <v>100</v>
      </c>
      <c r="U51" s="2">
        <v>96</v>
      </c>
      <c r="V51" s="7">
        <f t="shared" si="7"/>
        <v>1358</v>
      </c>
      <c r="W51" s="7">
        <v>100</v>
      </c>
      <c r="X51" s="7">
        <v>100</v>
      </c>
      <c r="Y51" s="7">
        <f t="shared" ref="Y51:Y91" si="9">SUM(F51*2/100,G51*3/100,H51*22/100,I51*6/100,J51*2/100,K51*2/100,L51*5/100,M51*3/100,N51*3/100,O51*13/100,P51*4/100,Q51*8/100,R51*3/100,S51*4/100,T51*2/100,U51*8/100,W51*5/100,X51*5/100)</f>
        <v>91.94</v>
      </c>
      <c r="Z51" s="7" t="str">
        <f t="shared" si="8"/>
        <v>ممتاز</v>
      </c>
      <c r="AB51" s="17">
        <f>IF(Y51="","",RANK(Y51,$Y$6:$Y$223))+COUNTIF(Y$6:$Y51,Y51)-1</f>
        <v>89</v>
      </c>
      <c r="AC51" s="17" t="str">
        <f t="shared" si="2"/>
        <v xml:space="preserve">إبراهيم </v>
      </c>
      <c r="AD51" s="17">
        <f t="shared" si="3"/>
        <v>91.94</v>
      </c>
    </row>
    <row r="52" spans="1:30" ht="16.5" thickBot="1">
      <c r="A52" s="7">
        <v>3</v>
      </c>
      <c r="B52" s="13" t="s">
        <v>34</v>
      </c>
      <c r="C52" s="7"/>
      <c r="D52" s="7"/>
      <c r="E52" s="7"/>
      <c r="F52" s="7"/>
      <c r="G52" s="2">
        <v>88</v>
      </c>
      <c r="H52" s="2">
        <v>90</v>
      </c>
      <c r="I52" s="7">
        <v>93</v>
      </c>
      <c r="J52" s="2">
        <v>89</v>
      </c>
      <c r="K52" s="7">
        <v>93</v>
      </c>
      <c r="L52" s="2">
        <v>96</v>
      </c>
      <c r="M52" s="2">
        <v>67</v>
      </c>
      <c r="N52" s="2">
        <v>86</v>
      </c>
      <c r="O52" s="2">
        <v>100</v>
      </c>
      <c r="P52" s="6">
        <v>100</v>
      </c>
      <c r="Q52" s="2">
        <v>100</v>
      </c>
      <c r="R52" s="2">
        <v>96</v>
      </c>
      <c r="S52" s="2">
        <v>88</v>
      </c>
      <c r="T52" s="2">
        <v>100</v>
      </c>
      <c r="U52" s="2">
        <v>100</v>
      </c>
      <c r="V52" s="7">
        <f t="shared" si="7"/>
        <v>1386</v>
      </c>
      <c r="W52" s="7">
        <v>100</v>
      </c>
      <c r="X52" s="7">
        <v>100</v>
      </c>
      <c r="Y52" s="7">
        <f t="shared" si="9"/>
        <v>92.449999999999989</v>
      </c>
      <c r="Z52" s="7" t="str">
        <f t="shared" si="8"/>
        <v>ممتاز</v>
      </c>
      <c r="AB52" s="17">
        <f>IF(Y52="","",RANK(Y52,$Y$6:$Y$223))+COUNTIF(Y$6:$Y52,Y52)-1</f>
        <v>60</v>
      </c>
      <c r="AC52" s="17" t="str">
        <f t="shared" si="2"/>
        <v xml:space="preserve">إبراهيم </v>
      </c>
      <c r="AD52" s="17">
        <f t="shared" si="3"/>
        <v>92.449999999999989</v>
      </c>
    </row>
    <row r="53" spans="1:30" ht="16.5" thickBot="1">
      <c r="A53" s="7">
        <v>4</v>
      </c>
      <c r="B53" s="13" t="s">
        <v>56</v>
      </c>
      <c r="C53" s="7"/>
      <c r="D53" s="7"/>
      <c r="E53" s="7"/>
      <c r="F53" s="7"/>
      <c r="G53" s="2">
        <v>76</v>
      </c>
      <c r="H53" s="2">
        <v>90</v>
      </c>
      <c r="I53" s="7">
        <v>93</v>
      </c>
      <c r="J53" s="2">
        <v>90</v>
      </c>
      <c r="K53" s="7">
        <v>93</v>
      </c>
      <c r="L53" s="2">
        <v>92</v>
      </c>
      <c r="M53" s="2">
        <v>60</v>
      </c>
      <c r="N53" s="2">
        <v>88</v>
      </c>
      <c r="O53" s="2">
        <v>100</v>
      </c>
      <c r="P53" s="6">
        <v>96</v>
      </c>
      <c r="Q53" s="2">
        <v>84</v>
      </c>
      <c r="R53" s="2">
        <v>80</v>
      </c>
      <c r="S53" s="2">
        <v>66</v>
      </c>
      <c r="T53" s="2">
        <v>84</v>
      </c>
      <c r="U53" s="2">
        <v>100</v>
      </c>
      <c r="V53" s="7">
        <f t="shared" si="7"/>
        <v>1292</v>
      </c>
      <c r="W53" s="7">
        <v>100</v>
      </c>
      <c r="X53" s="7">
        <v>100</v>
      </c>
      <c r="Y53" s="7">
        <f t="shared" si="9"/>
        <v>88.640000000000015</v>
      </c>
      <c r="Z53" s="7" t="str">
        <f t="shared" si="8"/>
        <v>جيدجدا</v>
      </c>
      <c r="AB53" s="17">
        <f>IF(Y53="","",RANK(Y53,$Y$6:$Y$223))+COUNTIF(Y$6:$Y53,Y53)-1</f>
        <v>188</v>
      </c>
      <c r="AC53" s="17" t="str">
        <f t="shared" si="2"/>
        <v xml:space="preserve">إدريس </v>
      </c>
      <c r="AD53" s="17">
        <f t="shared" si="3"/>
        <v>88.640000000000015</v>
      </c>
    </row>
    <row r="54" spans="1:30" ht="16.5" thickBot="1">
      <c r="A54" s="7">
        <v>5</v>
      </c>
      <c r="B54" s="13" t="s">
        <v>57</v>
      </c>
      <c r="C54" s="7"/>
      <c r="D54" s="7"/>
      <c r="E54" s="7"/>
      <c r="F54" s="7"/>
      <c r="G54" s="2">
        <v>96</v>
      </c>
      <c r="H54" s="2">
        <v>90</v>
      </c>
      <c r="I54" s="7">
        <v>93</v>
      </c>
      <c r="J54" s="2">
        <v>93</v>
      </c>
      <c r="K54" s="7">
        <v>93</v>
      </c>
      <c r="L54" s="2">
        <v>92</v>
      </c>
      <c r="M54" s="2">
        <v>63</v>
      </c>
      <c r="N54" s="2">
        <v>94</v>
      </c>
      <c r="O54" s="2">
        <v>100</v>
      </c>
      <c r="P54" s="6">
        <v>100</v>
      </c>
      <c r="Q54" s="2">
        <v>100</v>
      </c>
      <c r="R54" s="2">
        <v>100</v>
      </c>
      <c r="S54" s="2">
        <v>88</v>
      </c>
      <c r="T54" s="2">
        <v>100</v>
      </c>
      <c r="U54" s="2">
        <v>100</v>
      </c>
      <c r="V54" s="7">
        <f t="shared" si="7"/>
        <v>1402</v>
      </c>
      <c r="W54" s="7">
        <v>100</v>
      </c>
      <c r="X54" s="7">
        <v>100</v>
      </c>
      <c r="Y54" s="7">
        <f t="shared" si="9"/>
        <v>92.809999999999988</v>
      </c>
      <c r="Z54" s="7" t="str">
        <f t="shared" si="8"/>
        <v>ممتاز</v>
      </c>
      <c r="AB54" s="17">
        <f>IF(Y54="","",RANK(Y54,$Y$6:$Y$223))+COUNTIF(Y$6:$Y54,Y54)-1</f>
        <v>43</v>
      </c>
      <c r="AC54" s="17" t="str">
        <f t="shared" si="2"/>
        <v xml:space="preserve">أحمد </v>
      </c>
      <c r="AD54" s="17">
        <f t="shared" si="3"/>
        <v>92.809999999999988</v>
      </c>
    </row>
    <row r="55" spans="1:30" ht="16.5" thickBot="1">
      <c r="A55" s="7">
        <v>6</v>
      </c>
      <c r="B55" s="13" t="s">
        <v>58</v>
      </c>
      <c r="C55" s="7"/>
      <c r="D55" s="7"/>
      <c r="E55" s="7"/>
      <c r="F55" s="7"/>
      <c r="G55" s="2">
        <v>94</v>
      </c>
      <c r="H55" s="2">
        <v>95</v>
      </c>
      <c r="I55" s="7">
        <v>93</v>
      </c>
      <c r="J55" s="2">
        <v>95</v>
      </c>
      <c r="K55" s="7">
        <v>93</v>
      </c>
      <c r="L55" s="2">
        <v>100</v>
      </c>
      <c r="M55" s="2">
        <v>60</v>
      </c>
      <c r="N55" s="2">
        <v>96</v>
      </c>
      <c r="O55" s="2">
        <v>100</v>
      </c>
      <c r="P55" s="6">
        <v>100</v>
      </c>
      <c r="Q55" s="2">
        <v>100</v>
      </c>
      <c r="R55" s="2">
        <v>98</v>
      </c>
      <c r="S55" s="2">
        <v>94</v>
      </c>
      <c r="T55" s="2">
        <v>100</v>
      </c>
      <c r="U55" s="2">
        <v>100</v>
      </c>
      <c r="V55" s="7">
        <f t="shared" si="7"/>
        <v>1418</v>
      </c>
      <c r="W55" s="7">
        <v>100</v>
      </c>
      <c r="X55" s="7">
        <v>100</v>
      </c>
      <c r="Y55" s="7">
        <f t="shared" si="9"/>
        <v>94.44</v>
      </c>
      <c r="Z55" s="7" t="str">
        <f t="shared" si="8"/>
        <v>ممتاز</v>
      </c>
      <c r="AB55" s="17">
        <f>IF(Y55="","",RANK(Y55,$Y$6:$Y$223))+COUNTIF(Y$6:$Y55,Y55)-1</f>
        <v>8</v>
      </c>
      <c r="AC55" s="17" t="str">
        <f t="shared" si="2"/>
        <v xml:space="preserve">جمعان </v>
      </c>
      <c r="AD55" s="17">
        <f t="shared" si="3"/>
        <v>94.44</v>
      </c>
    </row>
    <row r="56" spans="1:30" ht="18.75" customHeight="1" thickBot="1">
      <c r="A56" s="7">
        <v>7</v>
      </c>
      <c r="B56" s="13" t="s">
        <v>58</v>
      </c>
      <c r="C56" s="7"/>
      <c r="D56" s="7"/>
      <c r="E56" s="7"/>
      <c r="F56" s="7"/>
      <c r="G56" s="2">
        <v>92</v>
      </c>
      <c r="H56" s="2">
        <v>90</v>
      </c>
      <c r="I56" s="7">
        <v>93</v>
      </c>
      <c r="J56" s="2">
        <v>93</v>
      </c>
      <c r="K56" s="7">
        <v>93</v>
      </c>
      <c r="L56" s="2">
        <v>100</v>
      </c>
      <c r="M56" s="2">
        <v>60</v>
      </c>
      <c r="N56" s="2">
        <v>92</v>
      </c>
      <c r="O56" s="2">
        <v>100</v>
      </c>
      <c r="P56" s="6">
        <v>100</v>
      </c>
      <c r="Q56" s="2">
        <v>100</v>
      </c>
      <c r="R56" s="2">
        <v>100</v>
      </c>
      <c r="S56" s="2">
        <v>82</v>
      </c>
      <c r="T56" s="2">
        <v>100</v>
      </c>
      <c r="U56" s="2">
        <v>100</v>
      </c>
      <c r="V56" s="7">
        <f t="shared" si="7"/>
        <v>1395</v>
      </c>
      <c r="W56" s="7">
        <v>100</v>
      </c>
      <c r="X56" s="7">
        <v>100</v>
      </c>
      <c r="Y56" s="7">
        <f t="shared" si="9"/>
        <v>92.699999999999989</v>
      </c>
      <c r="Z56" s="7" t="str">
        <f t="shared" si="8"/>
        <v>ممتاز</v>
      </c>
      <c r="AB56" s="17">
        <f>IF(Y56="","",RANK(Y56,$Y$6:$Y$223))+COUNTIF(Y$6:$Y56,Y56)-1</f>
        <v>50</v>
      </c>
      <c r="AC56" s="17" t="str">
        <f t="shared" si="2"/>
        <v xml:space="preserve">جمعان </v>
      </c>
      <c r="AD56" s="17">
        <f t="shared" si="3"/>
        <v>92.699999999999989</v>
      </c>
    </row>
    <row r="57" spans="1:30" ht="16.5" thickBot="1">
      <c r="A57" s="7">
        <v>8</v>
      </c>
      <c r="B57" s="13" t="s">
        <v>59</v>
      </c>
      <c r="C57" s="7"/>
      <c r="D57" s="7"/>
      <c r="E57" s="7"/>
      <c r="F57" s="7"/>
      <c r="G57" s="2">
        <v>85</v>
      </c>
      <c r="H57" s="2">
        <v>92</v>
      </c>
      <c r="I57" s="7">
        <v>93</v>
      </c>
      <c r="J57" s="2">
        <v>93</v>
      </c>
      <c r="K57" s="7">
        <v>93</v>
      </c>
      <c r="L57" s="2">
        <v>100</v>
      </c>
      <c r="M57" s="2">
        <v>60</v>
      </c>
      <c r="N57" s="2">
        <v>88</v>
      </c>
      <c r="O57" s="2">
        <v>100</v>
      </c>
      <c r="P57" s="6">
        <v>100</v>
      </c>
      <c r="Q57" s="2">
        <v>76</v>
      </c>
      <c r="R57" s="2">
        <v>92</v>
      </c>
      <c r="S57" s="2">
        <v>96</v>
      </c>
      <c r="T57" s="2">
        <v>76</v>
      </c>
      <c r="U57" s="2">
        <v>100</v>
      </c>
      <c r="V57" s="7">
        <f t="shared" si="7"/>
        <v>1344</v>
      </c>
      <c r="W57" s="7">
        <v>100</v>
      </c>
      <c r="X57" s="7">
        <v>100</v>
      </c>
      <c r="Y57" s="7">
        <f t="shared" si="9"/>
        <v>90.73</v>
      </c>
      <c r="Z57" s="7" t="str">
        <f t="shared" si="8"/>
        <v>ممتاز</v>
      </c>
      <c r="AB57" s="17">
        <f>IF(Y57="","",RANK(Y57,$Y$6:$Y$223))+COUNTIF(Y$6:$Y57,Y57)-1</f>
        <v>141</v>
      </c>
      <c r="AC57" s="17" t="str">
        <f t="shared" si="2"/>
        <v xml:space="preserve">حامد </v>
      </c>
      <c r="AD57" s="17">
        <f t="shared" si="3"/>
        <v>90.73</v>
      </c>
    </row>
    <row r="58" spans="1:30" ht="16.5" thickBot="1">
      <c r="A58" s="7">
        <v>9</v>
      </c>
      <c r="B58" s="13" t="s">
        <v>59</v>
      </c>
      <c r="C58" s="7"/>
      <c r="D58" s="7"/>
      <c r="E58" s="7"/>
      <c r="F58" s="7"/>
      <c r="G58" s="2">
        <v>86</v>
      </c>
      <c r="H58" s="2">
        <v>90</v>
      </c>
      <c r="I58" s="7">
        <v>93</v>
      </c>
      <c r="J58" s="2">
        <v>87</v>
      </c>
      <c r="K58" s="7">
        <v>93</v>
      </c>
      <c r="L58" s="2">
        <v>100</v>
      </c>
      <c r="M58" s="2">
        <v>76</v>
      </c>
      <c r="N58" s="2">
        <v>90</v>
      </c>
      <c r="O58" s="2">
        <v>100</v>
      </c>
      <c r="P58" s="6">
        <v>98</v>
      </c>
      <c r="Q58" s="2">
        <v>92</v>
      </c>
      <c r="R58" s="2">
        <v>98</v>
      </c>
      <c r="S58" s="2">
        <v>84</v>
      </c>
      <c r="T58" s="2">
        <v>92</v>
      </c>
      <c r="U58" s="2">
        <v>100</v>
      </c>
      <c r="V58" s="7">
        <f t="shared" si="7"/>
        <v>1379</v>
      </c>
      <c r="W58" s="7">
        <v>100</v>
      </c>
      <c r="X58" s="7">
        <v>100</v>
      </c>
      <c r="Y58" s="7">
        <f t="shared" si="9"/>
        <v>91.960000000000008</v>
      </c>
      <c r="Z58" s="7" t="str">
        <f t="shared" si="8"/>
        <v>ممتاز</v>
      </c>
      <c r="AB58" s="17">
        <f>IF(Y58="","",RANK(Y58,$Y$6:$Y$223))+COUNTIF(Y$6:$Y58,Y58)-1</f>
        <v>87</v>
      </c>
      <c r="AC58" s="17" t="str">
        <f t="shared" si="2"/>
        <v xml:space="preserve">حامد </v>
      </c>
      <c r="AD58" s="17">
        <f t="shared" si="3"/>
        <v>91.960000000000008</v>
      </c>
    </row>
    <row r="59" spans="1:30" ht="16.5" thickBot="1">
      <c r="A59" s="7">
        <v>10</v>
      </c>
      <c r="B59" s="13" t="s">
        <v>60</v>
      </c>
      <c r="C59" s="7"/>
      <c r="D59" s="7"/>
      <c r="E59" s="7"/>
      <c r="F59" s="7"/>
      <c r="G59" s="2">
        <v>100</v>
      </c>
      <c r="H59" s="2">
        <v>90</v>
      </c>
      <c r="I59" s="7">
        <v>93</v>
      </c>
      <c r="J59" s="2">
        <v>90</v>
      </c>
      <c r="K59" s="7">
        <v>93</v>
      </c>
      <c r="L59" s="2">
        <v>96</v>
      </c>
      <c r="M59" s="2">
        <v>61</v>
      </c>
      <c r="N59" s="2">
        <v>92</v>
      </c>
      <c r="O59" s="2">
        <v>100</v>
      </c>
      <c r="P59" s="6">
        <v>96</v>
      </c>
      <c r="Q59" s="2">
        <v>100</v>
      </c>
      <c r="R59" s="2">
        <v>100</v>
      </c>
      <c r="S59" s="2">
        <v>90</v>
      </c>
      <c r="T59" s="2">
        <v>100</v>
      </c>
      <c r="U59" s="2">
        <v>100</v>
      </c>
      <c r="V59" s="7">
        <f t="shared" si="7"/>
        <v>1401</v>
      </c>
      <c r="W59" s="7">
        <v>100</v>
      </c>
      <c r="X59" s="7">
        <v>100</v>
      </c>
      <c r="Y59" s="7">
        <f t="shared" si="9"/>
        <v>92.86999999999999</v>
      </c>
      <c r="Z59" s="7" t="str">
        <f t="shared" si="8"/>
        <v>ممتاز</v>
      </c>
      <c r="AB59" s="17">
        <f>IF(Y59="","",RANK(Y59,$Y$6:$Y$223))+COUNTIF(Y$6:$Y59,Y59)-1</f>
        <v>40</v>
      </c>
      <c r="AC59" s="17" t="str">
        <f t="shared" si="2"/>
        <v xml:space="preserve">حسام </v>
      </c>
      <c r="AD59" s="17">
        <f t="shared" si="3"/>
        <v>92.86999999999999</v>
      </c>
    </row>
    <row r="60" spans="1:30" ht="16.5" thickBot="1">
      <c r="A60" s="7">
        <v>11</v>
      </c>
      <c r="B60" s="13" t="s">
        <v>61</v>
      </c>
      <c r="C60" s="7"/>
      <c r="D60" s="7"/>
      <c r="E60" s="7"/>
      <c r="F60" s="7"/>
      <c r="G60" s="2">
        <v>100</v>
      </c>
      <c r="H60" s="2">
        <v>97</v>
      </c>
      <c r="I60" s="7">
        <v>93</v>
      </c>
      <c r="J60" s="2">
        <v>93</v>
      </c>
      <c r="K60" s="7">
        <v>93</v>
      </c>
      <c r="L60" s="2">
        <v>96</v>
      </c>
      <c r="M60" s="2">
        <v>62</v>
      </c>
      <c r="N60" s="2">
        <v>96</v>
      </c>
      <c r="O60" s="2">
        <v>100</v>
      </c>
      <c r="P60" s="6">
        <v>100</v>
      </c>
      <c r="Q60" s="2">
        <v>98</v>
      </c>
      <c r="R60" s="2">
        <v>88</v>
      </c>
      <c r="S60" s="2">
        <v>78</v>
      </c>
      <c r="T60" s="2">
        <v>98</v>
      </c>
      <c r="U60" s="2">
        <v>100</v>
      </c>
      <c r="V60" s="7">
        <f t="shared" si="7"/>
        <v>1392</v>
      </c>
      <c r="W60" s="7">
        <v>100</v>
      </c>
      <c r="X60" s="7">
        <v>100</v>
      </c>
      <c r="Y60" s="7">
        <f t="shared" si="9"/>
        <v>93.74</v>
      </c>
      <c r="Z60" s="7" t="str">
        <f t="shared" si="8"/>
        <v>ممتاز</v>
      </c>
      <c r="AB60" s="17">
        <f>IF(Y60="","",RANK(Y60,$Y$6:$Y$223))+COUNTIF(Y$6:$Y60,Y60)-1</f>
        <v>21</v>
      </c>
      <c r="AC60" s="17" t="str">
        <f t="shared" si="2"/>
        <v xml:space="preserve">رمضان </v>
      </c>
      <c r="AD60" s="17">
        <f t="shared" si="3"/>
        <v>93.74</v>
      </c>
    </row>
    <row r="61" spans="1:30" ht="16.5" thickBot="1">
      <c r="A61" s="7">
        <v>12</v>
      </c>
      <c r="B61" s="13" t="s">
        <v>62</v>
      </c>
      <c r="C61" s="7"/>
      <c r="D61" s="7"/>
      <c r="E61" s="7"/>
      <c r="F61" s="7"/>
      <c r="G61" s="2">
        <v>98</v>
      </c>
      <c r="H61" s="2">
        <v>90</v>
      </c>
      <c r="I61" s="7">
        <v>93</v>
      </c>
      <c r="J61" s="2">
        <v>90</v>
      </c>
      <c r="K61" s="7">
        <v>93</v>
      </c>
      <c r="L61" s="2">
        <v>92</v>
      </c>
      <c r="M61" s="2">
        <v>71</v>
      </c>
      <c r="N61" s="2">
        <v>96</v>
      </c>
      <c r="O61" s="2">
        <v>100</v>
      </c>
      <c r="P61" s="6">
        <v>98</v>
      </c>
      <c r="Q61" s="2">
        <v>100</v>
      </c>
      <c r="R61" s="2">
        <v>96</v>
      </c>
      <c r="S61" s="2">
        <v>94</v>
      </c>
      <c r="T61" s="2">
        <v>100</v>
      </c>
      <c r="U61" s="2">
        <v>100</v>
      </c>
      <c r="V61" s="7">
        <f t="shared" si="7"/>
        <v>1411</v>
      </c>
      <c r="W61" s="7">
        <v>100</v>
      </c>
      <c r="X61" s="7">
        <v>100</v>
      </c>
      <c r="Y61" s="7">
        <f t="shared" si="9"/>
        <v>93.15</v>
      </c>
      <c r="Z61" s="7" t="str">
        <f t="shared" si="8"/>
        <v>ممتاز</v>
      </c>
      <c r="AB61" s="17">
        <f>IF(Y61="","",RANK(Y61,$Y$6:$Y$223))+COUNTIF(Y$6:$Y61,Y61)-1</f>
        <v>31</v>
      </c>
      <c r="AC61" s="17" t="str">
        <f t="shared" si="2"/>
        <v xml:space="preserve">رياض </v>
      </c>
      <c r="AD61" s="17">
        <f t="shared" si="3"/>
        <v>93.15</v>
      </c>
    </row>
    <row r="62" spans="1:30" ht="16.5" thickBot="1">
      <c r="A62" s="7">
        <v>13</v>
      </c>
      <c r="B62" s="13" t="s">
        <v>63</v>
      </c>
      <c r="C62" s="7"/>
      <c r="D62" s="7"/>
      <c r="E62" s="7"/>
      <c r="F62" s="7"/>
      <c r="G62" s="2">
        <v>94</v>
      </c>
      <c r="H62" s="2">
        <v>95</v>
      </c>
      <c r="I62" s="7">
        <v>93</v>
      </c>
      <c r="J62" s="2">
        <v>84</v>
      </c>
      <c r="K62" s="7">
        <v>93</v>
      </c>
      <c r="L62" s="2">
        <v>96</v>
      </c>
      <c r="M62" s="2">
        <v>69</v>
      </c>
      <c r="N62" s="2">
        <v>94</v>
      </c>
      <c r="O62" s="2">
        <v>100</v>
      </c>
      <c r="P62" s="6">
        <v>100</v>
      </c>
      <c r="Q62" s="2">
        <v>81</v>
      </c>
      <c r="R62" s="2">
        <v>96</v>
      </c>
      <c r="S62" s="2">
        <v>88</v>
      </c>
      <c r="T62" s="2">
        <v>81</v>
      </c>
      <c r="U62" s="2">
        <v>100</v>
      </c>
      <c r="V62" s="7">
        <f t="shared" si="7"/>
        <v>1364</v>
      </c>
      <c r="W62" s="7">
        <v>100</v>
      </c>
      <c r="X62" s="7">
        <v>100</v>
      </c>
      <c r="Y62" s="7">
        <f t="shared" si="9"/>
        <v>92.029999999999987</v>
      </c>
      <c r="Z62" s="7" t="str">
        <f t="shared" si="8"/>
        <v>ممتاز</v>
      </c>
      <c r="AB62" s="17">
        <f>IF(Y62="","",RANK(Y62,$Y$6:$Y$223))+COUNTIF(Y$6:$Y62,Y62)-1</f>
        <v>81</v>
      </c>
      <c r="AC62" s="17" t="str">
        <f t="shared" si="2"/>
        <v xml:space="preserve">ريان </v>
      </c>
      <c r="AD62" s="17">
        <f t="shared" si="3"/>
        <v>92.029999999999987</v>
      </c>
    </row>
    <row r="63" spans="1:30" ht="16.5" thickBot="1">
      <c r="A63" s="7">
        <v>14</v>
      </c>
      <c r="B63" s="13" t="s">
        <v>64</v>
      </c>
      <c r="C63" s="7"/>
      <c r="D63" s="7"/>
      <c r="E63" s="7"/>
      <c r="F63" s="7"/>
      <c r="G63" s="2">
        <v>95</v>
      </c>
      <c r="H63" s="2">
        <v>90</v>
      </c>
      <c r="I63" s="7">
        <v>93</v>
      </c>
      <c r="J63" s="2">
        <v>93</v>
      </c>
      <c r="K63" s="7">
        <v>93</v>
      </c>
      <c r="L63" s="2">
        <v>92</v>
      </c>
      <c r="M63" s="2">
        <v>63</v>
      </c>
      <c r="N63" s="2">
        <v>92</v>
      </c>
      <c r="O63" s="2">
        <v>100</v>
      </c>
      <c r="P63" s="6">
        <v>100</v>
      </c>
      <c r="Q63" s="2">
        <v>95</v>
      </c>
      <c r="R63" s="2">
        <v>100</v>
      </c>
      <c r="S63" s="2">
        <v>96</v>
      </c>
      <c r="T63" s="2">
        <v>95</v>
      </c>
      <c r="U63" s="2">
        <v>100</v>
      </c>
      <c r="V63" s="7">
        <f t="shared" si="7"/>
        <v>1397</v>
      </c>
      <c r="W63" s="7">
        <v>100</v>
      </c>
      <c r="X63" s="7">
        <v>100</v>
      </c>
      <c r="Y63" s="7">
        <f t="shared" si="9"/>
        <v>92.54</v>
      </c>
      <c r="Z63" s="7" t="str">
        <f t="shared" si="8"/>
        <v>ممتاز</v>
      </c>
      <c r="AB63" s="17">
        <f>IF(Y63="","",RANK(Y63,$Y$6:$Y$223))+COUNTIF(Y$6:$Y63,Y63)-1</f>
        <v>57</v>
      </c>
      <c r="AC63" s="17" t="str">
        <f t="shared" si="2"/>
        <v xml:space="preserve">زعل </v>
      </c>
      <c r="AD63" s="17">
        <f t="shared" si="3"/>
        <v>92.54</v>
      </c>
    </row>
    <row r="64" spans="1:30" ht="16.5" thickBot="1">
      <c r="A64" s="7">
        <v>15</v>
      </c>
      <c r="B64" s="13" t="s">
        <v>65</v>
      </c>
      <c r="C64" s="7"/>
      <c r="D64" s="7"/>
      <c r="E64" s="7"/>
      <c r="F64" s="7"/>
      <c r="G64" s="2">
        <v>88</v>
      </c>
      <c r="H64" s="2">
        <v>94</v>
      </c>
      <c r="I64" s="7">
        <v>93</v>
      </c>
      <c r="J64" s="2">
        <v>90</v>
      </c>
      <c r="K64" s="7">
        <v>93</v>
      </c>
      <c r="L64" s="2">
        <v>100</v>
      </c>
      <c r="M64" s="2">
        <v>75</v>
      </c>
      <c r="N64" s="2">
        <v>80</v>
      </c>
      <c r="O64" s="2">
        <v>100</v>
      </c>
      <c r="P64" s="6">
        <v>98</v>
      </c>
      <c r="Q64" s="2">
        <v>100</v>
      </c>
      <c r="R64" s="2">
        <v>88</v>
      </c>
      <c r="S64" s="2">
        <v>78</v>
      </c>
      <c r="T64" s="2">
        <v>100</v>
      </c>
      <c r="U64" s="2">
        <v>96</v>
      </c>
      <c r="V64" s="7">
        <f t="shared" si="7"/>
        <v>1373</v>
      </c>
      <c r="W64" s="7">
        <v>100</v>
      </c>
      <c r="X64" s="7">
        <v>100</v>
      </c>
      <c r="Y64" s="7">
        <f t="shared" si="9"/>
        <v>92.57</v>
      </c>
      <c r="Z64" s="7" t="str">
        <f t="shared" si="8"/>
        <v>ممتاز</v>
      </c>
      <c r="AB64" s="17">
        <f>IF(Y64="","",RANK(Y64,$Y$6:$Y$223))+COUNTIF(Y$6:$Y64,Y64)-1</f>
        <v>56</v>
      </c>
      <c r="AC64" s="17" t="str">
        <f t="shared" si="2"/>
        <v xml:space="preserve">ساعد </v>
      </c>
      <c r="AD64" s="17">
        <f t="shared" si="3"/>
        <v>92.57</v>
      </c>
    </row>
    <row r="65" spans="1:30" ht="16.5" thickBot="1">
      <c r="A65" s="7">
        <v>16</v>
      </c>
      <c r="B65" s="13" t="s">
        <v>44</v>
      </c>
      <c r="C65" s="7"/>
      <c r="D65" s="7"/>
      <c r="E65" s="7"/>
      <c r="F65" s="7"/>
      <c r="G65" s="2">
        <v>76</v>
      </c>
      <c r="H65" s="2">
        <v>91</v>
      </c>
      <c r="I65" s="7">
        <v>93</v>
      </c>
      <c r="J65" s="2">
        <v>84</v>
      </c>
      <c r="K65" s="7">
        <v>93</v>
      </c>
      <c r="L65" s="2">
        <v>100</v>
      </c>
      <c r="M65" s="2">
        <v>69</v>
      </c>
      <c r="N65" s="2">
        <v>84</v>
      </c>
      <c r="O65" s="2">
        <v>90</v>
      </c>
      <c r="P65" s="6">
        <v>94</v>
      </c>
      <c r="Q65" s="2">
        <v>95</v>
      </c>
      <c r="R65" s="2">
        <v>94</v>
      </c>
      <c r="S65" s="2">
        <v>82</v>
      </c>
      <c r="T65" s="2">
        <v>95</v>
      </c>
      <c r="U65" s="2">
        <v>100</v>
      </c>
      <c r="V65" s="7">
        <f t="shared" si="7"/>
        <v>1340</v>
      </c>
      <c r="W65" s="7">
        <v>100</v>
      </c>
      <c r="X65" s="7">
        <v>100</v>
      </c>
      <c r="Y65" s="7">
        <f t="shared" si="9"/>
        <v>90.070000000000007</v>
      </c>
      <c r="Z65" s="7" t="str">
        <f t="shared" si="8"/>
        <v>ممتاز</v>
      </c>
      <c r="AB65" s="17">
        <f>IF(Y65="","",RANK(Y65,$Y$6:$Y$223))+COUNTIF(Y$6:$Y65,Y65)-1</f>
        <v>158</v>
      </c>
      <c r="AC65" s="17" t="str">
        <f t="shared" si="2"/>
        <v xml:space="preserve">عادل </v>
      </c>
      <c r="AD65" s="17">
        <f t="shared" si="3"/>
        <v>90.070000000000007</v>
      </c>
    </row>
    <row r="66" spans="1:30" ht="16.5" thickBot="1">
      <c r="A66" s="7">
        <v>17</v>
      </c>
      <c r="B66" s="13" t="s">
        <v>44</v>
      </c>
      <c r="C66" s="7"/>
      <c r="D66" s="7"/>
      <c r="E66" s="7"/>
      <c r="F66" s="7"/>
      <c r="G66" s="2">
        <v>85</v>
      </c>
      <c r="H66" s="2">
        <v>97</v>
      </c>
      <c r="I66" s="7">
        <v>93</v>
      </c>
      <c r="J66" s="2">
        <v>88</v>
      </c>
      <c r="K66" s="7">
        <v>93</v>
      </c>
      <c r="L66" s="2">
        <v>96</v>
      </c>
      <c r="M66" s="2">
        <v>70</v>
      </c>
      <c r="N66" s="2">
        <v>92</v>
      </c>
      <c r="O66" s="2">
        <v>100</v>
      </c>
      <c r="P66" s="6">
        <v>100</v>
      </c>
      <c r="Q66" s="2">
        <v>100</v>
      </c>
      <c r="R66" s="2">
        <v>88</v>
      </c>
      <c r="S66" s="2">
        <v>88</v>
      </c>
      <c r="T66" s="2">
        <v>100</v>
      </c>
      <c r="U66" s="2">
        <v>100</v>
      </c>
      <c r="V66" s="7">
        <f t="shared" si="7"/>
        <v>1390</v>
      </c>
      <c r="W66" s="7">
        <v>100</v>
      </c>
      <c r="X66" s="7">
        <v>100</v>
      </c>
      <c r="Y66" s="7">
        <f t="shared" si="9"/>
        <v>93.91</v>
      </c>
      <c r="Z66" s="7" t="str">
        <f t="shared" si="8"/>
        <v>ممتاز</v>
      </c>
      <c r="AB66" s="17">
        <f>IF(Y66="","",RANK(Y66,$Y$6:$Y$223))+COUNTIF(Y$6:$Y66,Y66)-1</f>
        <v>15</v>
      </c>
      <c r="AC66" s="17" t="str">
        <f t="shared" si="2"/>
        <v xml:space="preserve">عادل </v>
      </c>
      <c r="AD66" s="17">
        <f t="shared" si="3"/>
        <v>93.91</v>
      </c>
    </row>
    <row r="67" spans="1:30" ht="16.5" thickBot="1">
      <c r="A67" s="7">
        <v>18</v>
      </c>
      <c r="B67" s="13" t="s">
        <v>66</v>
      </c>
      <c r="C67" s="7"/>
      <c r="D67" s="7"/>
      <c r="E67" s="7"/>
      <c r="F67" s="7"/>
      <c r="G67" s="2">
        <v>100</v>
      </c>
      <c r="H67" s="2">
        <v>90</v>
      </c>
      <c r="I67" s="7">
        <v>93</v>
      </c>
      <c r="J67" s="2">
        <v>93</v>
      </c>
      <c r="K67" s="7">
        <v>93</v>
      </c>
      <c r="L67" s="2">
        <v>100</v>
      </c>
      <c r="M67" s="2">
        <v>70</v>
      </c>
      <c r="N67" s="2">
        <v>90</v>
      </c>
      <c r="O67" s="2"/>
      <c r="P67" s="6">
        <v>98</v>
      </c>
      <c r="Q67" s="2">
        <v>87</v>
      </c>
      <c r="R67" s="2">
        <v>94</v>
      </c>
      <c r="S67" s="2">
        <v>86</v>
      </c>
      <c r="T67" s="2">
        <v>87</v>
      </c>
      <c r="U67" s="2"/>
      <c r="V67" s="7">
        <f t="shared" si="7"/>
        <v>1181</v>
      </c>
      <c r="W67" s="7">
        <v>100</v>
      </c>
      <c r="X67" s="7">
        <v>100</v>
      </c>
      <c r="Y67" s="7">
        <f t="shared" si="9"/>
        <v>70.78</v>
      </c>
      <c r="Z67" s="7" t="str">
        <f t="shared" si="8"/>
        <v>جيد</v>
      </c>
      <c r="AB67" s="17">
        <f>IF(Y67="","",RANK(Y67,$Y$6:$Y$223))+COUNTIF(Y$6:$Y67,Y67)-1</f>
        <v>207</v>
      </c>
      <c r="AC67" s="17" t="str">
        <f t="shared" si="2"/>
        <v xml:space="preserve">عامر </v>
      </c>
      <c r="AD67" s="17">
        <f t="shared" si="3"/>
        <v>70.78</v>
      </c>
    </row>
    <row r="68" spans="1:30" ht="16.5" thickBot="1">
      <c r="A68" s="7">
        <v>19</v>
      </c>
      <c r="B68" s="13" t="s">
        <v>66</v>
      </c>
      <c r="C68" s="7"/>
      <c r="D68" s="7"/>
      <c r="E68" s="7"/>
      <c r="F68" s="7"/>
      <c r="G68" s="2">
        <v>85</v>
      </c>
      <c r="H68" s="2">
        <v>90</v>
      </c>
      <c r="I68" s="7">
        <v>93</v>
      </c>
      <c r="J68" s="2">
        <v>95</v>
      </c>
      <c r="K68" s="7">
        <v>93</v>
      </c>
      <c r="L68" s="2">
        <v>92</v>
      </c>
      <c r="M68" s="2">
        <v>73</v>
      </c>
      <c r="N68" s="2">
        <v>94</v>
      </c>
      <c r="O68" s="2">
        <v>100</v>
      </c>
      <c r="P68" s="6">
        <v>100</v>
      </c>
      <c r="Q68" s="2">
        <v>92</v>
      </c>
      <c r="R68" s="2">
        <v>96</v>
      </c>
      <c r="S68" s="2">
        <v>94</v>
      </c>
      <c r="T68" s="2">
        <v>92</v>
      </c>
      <c r="U68" s="2">
        <v>100</v>
      </c>
      <c r="V68" s="7">
        <f t="shared" si="7"/>
        <v>1389</v>
      </c>
      <c r="W68" s="7">
        <v>100</v>
      </c>
      <c r="X68" s="7">
        <v>100</v>
      </c>
      <c r="Y68" s="7">
        <f t="shared" si="9"/>
        <v>92.14</v>
      </c>
      <c r="Z68" s="7" t="str">
        <f t="shared" si="8"/>
        <v>ممتاز</v>
      </c>
      <c r="AB68" s="17">
        <f>IF(Y68="","",RANK(Y68,$Y$6:$Y$223))+COUNTIF(Y$6:$Y68,Y68)-1</f>
        <v>77</v>
      </c>
      <c r="AC68" s="17" t="str">
        <f t="shared" si="2"/>
        <v xml:space="preserve">عامر </v>
      </c>
      <c r="AD68" s="17">
        <f t="shared" si="3"/>
        <v>92.14</v>
      </c>
    </row>
    <row r="69" spans="1:30" ht="16.5" thickBot="1">
      <c r="A69" s="7">
        <v>20</v>
      </c>
      <c r="B69" s="13" t="s">
        <v>66</v>
      </c>
      <c r="C69" s="7"/>
      <c r="D69" s="7"/>
      <c r="E69" s="7"/>
      <c r="F69" s="7"/>
      <c r="G69" s="2">
        <v>90</v>
      </c>
      <c r="H69" s="2">
        <v>90</v>
      </c>
      <c r="I69" s="7">
        <v>93</v>
      </c>
      <c r="J69" s="2">
        <v>93</v>
      </c>
      <c r="K69" s="7">
        <v>93</v>
      </c>
      <c r="L69" s="2">
        <v>96</v>
      </c>
      <c r="M69" s="2">
        <v>60</v>
      </c>
      <c r="N69" s="2">
        <v>82</v>
      </c>
      <c r="O69" s="2">
        <v>93</v>
      </c>
      <c r="P69" s="6">
        <v>98</v>
      </c>
      <c r="Q69" s="2">
        <v>98</v>
      </c>
      <c r="R69" s="2">
        <v>96</v>
      </c>
      <c r="S69" s="2">
        <v>90</v>
      </c>
      <c r="T69" s="2">
        <v>98</v>
      </c>
      <c r="U69" s="2">
        <v>93</v>
      </c>
      <c r="V69" s="7">
        <f t="shared" si="7"/>
        <v>1363</v>
      </c>
      <c r="W69" s="7">
        <v>100</v>
      </c>
      <c r="X69" s="7">
        <v>100</v>
      </c>
      <c r="Y69" s="7">
        <f t="shared" si="9"/>
        <v>90.589999999999975</v>
      </c>
      <c r="Z69" s="7" t="str">
        <f t="shared" si="8"/>
        <v>ممتاز</v>
      </c>
      <c r="AB69" s="17">
        <f>IF(Y69="","",RANK(Y69,$Y$6:$Y$223))+COUNTIF(Y$6:$Y69,Y69)-1</f>
        <v>144</v>
      </c>
      <c r="AC69" s="17" t="str">
        <f t="shared" si="2"/>
        <v xml:space="preserve">عامر </v>
      </c>
      <c r="AD69" s="17">
        <f t="shared" si="3"/>
        <v>90.589999999999975</v>
      </c>
    </row>
    <row r="70" spans="1:30" ht="16.5" thickBot="1">
      <c r="A70" s="7">
        <v>21</v>
      </c>
      <c r="B70" s="13" t="s">
        <v>45</v>
      </c>
      <c r="C70" s="7"/>
      <c r="D70" s="7"/>
      <c r="E70" s="7"/>
      <c r="F70" s="7"/>
      <c r="G70" s="2">
        <v>88</v>
      </c>
      <c r="H70" s="2">
        <v>90</v>
      </c>
      <c r="I70" s="7">
        <v>93</v>
      </c>
      <c r="J70" s="2">
        <v>95</v>
      </c>
      <c r="K70" s="7">
        <v>93</v>
      </c>
      <c r="L70" s="2">
        <v>92</v>
      </c>
      <c r="M70" s="2">
        <v>60</v>
      </c>
      <c r="N70" s="2">
        <v>92</v>
      </c>
      <c r="O70" s="2">
        <v>97</v>
      </c>
      <c r="P70" s="6">
        <v>96</v>
      </c>
      <c r="Q70" s="2">
        <v>84</v>
      </c>
      <c r="R70" s="2">
        <v>88</v>
      </c>
      <c r="S70" s="2">
        <v>84</v>
      </c>
      <c r="T70" s="2">
        <v>84</v>
      </c>
      <c r="U70" s="2">
        <v>97</v>
      </c>
      <c r="V70" s="7">
        <f t="shared" si="7"/>
        <v>1333</v>
      </c>
      <c r="W70" s="7">
        <v>100</v>
      </c>
      <c r="X70" s="7">
        <v>100</v>
      </c>
      <c r="Y70" s="7">
        <f t="shared" si="9"/>
        <v>89.550000000000011</v>
      </c>
      <c r="Z70" s="7" t="str">
        <f t="shared" si="8"/>
        <v>جيدجدا</v>
      </c>
      <c r="AB70" s="17">
        <f>IF(Y70="","",RANK(Y70,$Y$6:$Y$223))+COUNTIF(Y$6:$Y70,Y70)-1</f>
        <v>177</v>
      </c>
      <c r="AC70" s="17" t="str">
        <f t="shared" si="2"/>
        <v xml:space="preserve">عبدالعزيز </v>
      </c>
      <c r="AD70" s="17">
        <f t="shared" si="3"/>
        <v>89.550000000000011</v>
      </c>
    </row>
    <row r="71" spans="1:30" ht="15.75" customHeight="1" thickBot="1">
      <c r="A71" s="7">
        <v>22</v>
      </c>
      <c r="B71" s="13" t="s">
        <v>67</v>
      </c>
      <c r="C71" s="7"/>
      <c r="D71" s="7"/>
      <c r="E71" s="7"/>
      <c r="F71" s="7"/>
      <c r="G71" s="2">
        <v>94</v>
      </c>
      <c r="H71" s="2">
        <v>90</v>
      </c>
      <c r="I71" s="7">
        <v>93</v>
      </c>
      <c r="J71" s="2">
        <v>90</v>
      </c>
      <c r="K71" s="7">
        <v>93</v>
      </c>
      <c r="L71" s="2">
        <v>100</v>
      </c>
      <c r="M71" s="2">
        <v>69</v>
      </c>
      <c r="N71" s="2">
        <v>84</v>
      </c>
      <c r="O71" s="2">
        <v>100</v>
      </c>
      <c r="P71" s="6">
        <v>98</v>
      </c>
      <c r="Q71" s="2">
        <v>95</v>
      </c>
      <c r="R71" s="2">
        <v>94</v>
      </c>
      <c r="S71" s="2">
        <v>90</v>
      </c>
      <c r="T71" s="2">
        <v>95</v>
      </c>
      <c r="U71" s="2">
        <v>100</v>
      </c>
      <c r="V71" s="7">
        <f t="shared" si="7"/>
        <v>1385</v>
      </c>
      <c r="W71" s="7">
        <v>100</v>
      </c>
      <c r="X71" s="7">
        <v>100</v>
      </c>
      <c r="Y71" s="7">
        <f t="shared" si="9"/>
        <v>92.289999999999992</v>
      </c>
      <c r="Z71" s="7" t="str">
        <f t="shared" si="8"/>
        <v>ممتاز</v>
      </c>
      <c r="AB71" s="17">
        <f>IF(Y71="","",RANK(Y71,$Y$6:$Y$223))+COUNTIF(Y$6:$Y71,Y71)-1</f>
        <v>69</v>
      </c>
      <c r="AC71" s="17" t="str">
        <f t="shared" ref="AC71:AC134" si="10">B71</f>
        <v xml:space="preserve">عبدالله </v>
      </c>
      <c r="AD71" s="17">
        <f t="shared" ref="AD71:AD134" si="11">Y71</f>
        <v>92.289999999999992</v>
      </c>
    </row>
    <row r="72" spans="1:30" ht="16.5" thickBot="1">
      <c r="A72" s="7">
        <v>23</v>
      </c>
      <c r="B72" s="13" t="s">
        <v>67</v>
      </c>
      <c r="C72" s="7"/>
      <c r="D72" s="7"/>
      <c r="E72" s="7"/>
      <c r="F72" s="7"/>
      <c r="G72" s="2">
        <v>86</v>
      </c>
      <c r="H72" s="2">
        <v>91</v>
      </c>
      <c r="I72" s="7">
        <v>93</v>
      </c>
      <c r="J72" s="2">
        <v>98</v>
      </c>
      <c r="K72" s="7">
        <v>93</v>
      </c>
      <c r="L72" s="2">
        <v>100</v>
      </c>
      <c r="M72" s="2">
        <v>68</v>
      </c>
      <c r="N72" s="2">
        <v>96</v>
      </c>
      <c r="O72" s="2">
        <v>96</v>
      </c>
      <c r="P72" s="6">
        <v>100</v>
      </c>
      <c r="Q72" s="2">
        <v>100</v>
      </c>
      <c r="R72" s="2">
        <v>94</v>
      </c>
      <c r="S72" s="2">
        <v>92</v>
      </c>
      <c r="T72" s="2">
        <v>100</v>
      </c>
      <c r="U72" s="2">
        <v>96</v>
      </c>
      <c r="V72" s="7">
        <f t="shared" si="7"/>
        <v>1403</v>
      </c>
      <c r="W72" s="7">
        <v>100</v>
      </c>
      <c r="X72" s="7">
        <v>100</v>
      </c>
      <c r="Y72" s="7">
        <f t="shared" si="9"/>
        <v>92.580000000000013</v>
      </c>
      <c r="Z72" s="7" t="str">
        <f t="shared" si="8"/>
        <v>ممتاز</v>
      </c>
      <c r="AB72" s="17">
        <f>IF(Y72="","",RANK(Y72,$Y$6:$Y$223))+COUNTIF(Y$6:$Y72,Y72)-1</f>
        <v>55</v>
      </c>
      <c r="AC72" s="17" t="str">
        <f t="shared" si="10"/>
        <v xml:space="preserve">عبدالله </v>
      </c>
      <c r="AD72" s="17">
        <f t="shared" si="11"/>
        <v>92.580000000000013</v>
      </c>
    </row>
    <row r="73" spans="1:30" ht="16.5" thickBot="1">
      <c r="A73" s="7">
        <v>24</v>
      </c>
      <c r="B73" s="13" t="s">
        <v>67</v>
      </c>
      <c r="C73" s="7"/>
      <c r="D73" s="7"/>
      <c r="E73" s="7"/>
      <c r="F73" s="7"/>
      <c r="G73" s="2">
        <v>86</v>
      </c>
      <c r="H73" s="2">
        <v>90</v>
      </c>
      <c r="I73" s="7">
        <v>93</v>
      </c>
      <c r="J73" s="2">
        <v>88</v>
      </c>
      <c r="K73" s="7">
        <v>93</v>
      </c>
      <c r="L73" s="2">
        <v>100</v>
      </c>
      <c r="M73" s="2">
        <v>70</v>
      </c>
      <c r="N73" s="2">
        <v>94</v>
      </c>
      <c r="O73" s="2">
        <v>100</v>
      </c>
      <c r="P73" s="6">
        <v>98</v>
      </c>
      <c r="Q73" s="2">
        <v>100</v>
      </c>
      <c r="R73" s="2">
        <v>100</v>
      </c>
      <c r="S73" s="2">
        <v>84</v>
      </c>
      <c r="T73" s="2">
        <v>100</v>
      </c>
      <c r="U73" s="2">
        <v>100</v>
      </c>
      <c r="V73" s="7">
        <f t="shared" si="7"/>
        <v>1396</v>
      </c>
      <c r="W73" s="7">
        <v>100</v>
      </c>
      <c r="X73" s="7">
        <v>100</v>
      </c>
      <c r="Y73" s="7">
        <f t="shared" si="9"/>
        <v>92.78</v>
      </c>
      <c r="Z73" s="7" t="str">
        <f t="shared" si="8"/>
        <v>ممتاز</v>
      </c>
      <c r="AB73" s="17">
        <f>IF(Y73="","",RANK(Y73,$Y$6:$Y$223))+COUNTIF(Y$6:$Y73,Y73)-1</f>
        <v>45</v>
      </c>
      <c r="AC73" s="17" t="str">
        <f t="shared" si="10"/>
        <v xml:space="preserve">عبدالله </v>
      </c>
      <c r="AD73" s="17">
        <f t="shared" si="11"/>
        <v>92.78</v>
      </c>
    </row>
    <row r="74" spans="1:30" ht="16.5" thickBot="1">
      <c r="A74" s="7">
        <v>25</v>
      </c>
      <c r="B74" s="13" t="s">
        <v>67</v>
      </c>
      <c r="C74" s="7"/>
      <c r="D74" s="7"/>
      <c r="E74" s="7"/>
      <c r="F74" s="7"/>
      <c r="G74" s="2">
        <v>70</v>
      </c>
      <c r="H74" s="2">
        <v>90</v>
      </c>
      <c r="I74" s="7">
        <v>93</v>
      </c>
      <c r="J74" s="2">
        <v>95</v>
      </c>
      <c r="K74" s="7">
        <v>93</v>
      </c>
      <c r="L74" s="2">
        <v>92</v>
      </c>
      <c r="M74" s="2">
        <v>66</v>
      </c>
      <c r="N74" s="2">
        <v>82</v>
      </c>
      <c r="O74" s="2">
        <v>94</v>
      </c>
      <c r="P74" s="6">
        <v>98</v>
      </c>
      <c r="Q74" s="2">
        <v>88</v>
      </c>
      <c r="R74" s="2">
        <v>96</v>
      </c>
      <c r="S74" s="2">
        <v>78</v>
      </c>
      <c r="T74" s="2">
        <v>88</v>
      </c>
      <c r="U74" s="2">
        <v>94</v>
      </c>
      <c r="V74" s="7">
        <f t="shared" si="7"/>
        <v>1317</v>
      </c>
      <c r="W74" s="7">
        <v>100</v>
      </c>
      <c r="X74" s="7">
        <v>100</v>
      </c>
      <c r="Y74" s="7">
        <f t="shared" si="9"/>
        <v>88.740000000000009</v>
      </c>
      <c r="Z74" s="7" t="str">
        <f t="shared" si="8"/>
        <v>جيدجدا</v>
      </c>
      <c r="AB74" s="17">
        <f>IF(Y74="","",RANK(Y74,$Y$6:$Y$223))+COUNTIF(Y$6:$Y74,Y74)-1</f>
        <v>186</v>
      </c>
      <c r="AC74" s="17" t="str">
        <f t="shared" si="10"/>
        <v xml:space="preserve">عبدالله </v>
      </c>
      <c r="AD74" s="17">
        <f t="shared" si="11"/>
        <v>88.740000000000009</v>
      </c>
    </row>
    <row r="75" spans="1:30" ht="16.5" thickBot="1">
      <c r="A75" s="7">
        <v>26</v>
      </c>
      <c r="B75" s="13" t="s">
        <v>68</v>
      </c>
      <c r="C75" s="7"/>
      <c r="D75" s="7"/>
      <c r="E75" s="7"/>
      <c r="F75" s="7"/>
      <c r="G75" s="2">
        <v>75</v>
      </c>
      <c r="H75" s="2">
        <v>90</v>
      </c>
      <c r="I75" s="7">
        <v>93</v>
      </c>
      <c r="J75" s="2">
        <v>95</v>
      </c>
      <c r="K75" s="7">
        <v>93</v>
      </c>
      <c r="L75" s="2">
        <v>100</v>
      </c>
      <c r="M75" s="2">
        <v>60</v>
      </c>
      <c r="N75" s="2">
        <v>84</v>
      </c>
      <c r="O75" s="2">
        <v>97</v>
      </c>
      <c r="P75" s="6">
        <v>98</v>
      </c>
      <c r="Q75" s="2">
        <v>100</v>
      </c>
      <c r="R75" s="2">
        <v>96</v>
      </c>
      <c r="S75" s="2">
        <v>92</v>
      </c>
      <c r="T75" s="2">
        <v>100</v>
      </c>
      <c r="U75" s="2">
        <v>97</v>
      </c>
      <c r="V75" s="7">
        <f t="shared" si="7"/>
        <v>1370</v>
      </c>
      <c r="W75" s="7">
        <v>100</v>
      </c>
      <c r="X75" s="7">
        <v>100</v>
      </c>
      <c r="Y75" s="7">
        <f t="shared" si="9"/>
        <v>91.560000000000016</v>
      </c>
      <c r="Z75" s="7" t="str">
        <f t="shared" si="8"/>
        <v>ممتاز</v>
      </c>
      <c r="AB75" s="17">
        <f>IF(Y75="","",RANK(Y75,$Y$6:$Y$223))+COUNTIF(Y$6:$Y75,Y75)-1</f>
        <v>104</v>
      </c>
      <c r="AC75" s="17" t="str">
        <f t="shared" si="10"/>
        <v xml:space="preserve">فارس </v>
      </c>
      <c r="AD75" s="17">
        <f t="shared" si="11"/>
        <v>91.560000000000016</v>
      </c>
    </row>
    <row r="76" spans="1:30" ht="16.5" thickBot="1">
      <c r="A76" s="7">
        <v>27</v>
      </c>
      <c r="B76" s="13" t="s">
        <v>68</v>
      </c>
      <c r="C76" s="7"/>
      <c r="D76" s="7"/>
      <c r="E76" s="7"/>
      <c r="F76" s="7"/>
      <c r="G76" s="2">
        <v>94</v>
      </c>
      <c r="H76" s="2">
        <v>92</v>
      </c>
      <c r="I76" s="7">
        <v>93</v>
      </c>
      <c r="J76" s="2">
        <v>84</v>
      </c>
      <c r="K76" s="7">
        <v>93</v>
      </c>
      <c r="L76" s="2">
        <v>100</v>
      </c>
      <c r="M76" s="2">
        <v>70</v>
      </c>
      <c r="N76" s="2">
        <v>92</v>
      </c>
      <c r="O76" s="2">
        <v>92</v>
      </c>
      <c r="P76" s="6">
        <v>98</v>
      </c>
      <c r="Q76" s="2">
        <v>89</v>
      </c>
      <c r="R76" s="2">
        <v>100</v>
      </c>
      <c r="S76" s="2">
        <v>90</v>
      </c>
      <c r="T76" s="2">
        <v>89</v>
      </c>
      <c r="U76" s="2">
        <v>92</v>
      </c>
      <c r="V76" s="7">
        <f t="shared" si="7"/>
        <v>1368</v>
      </c>
      <c r="W76" s="7">
        <v>100</v>
      </c>
      <c r="X76" s="7">
        <v>100</v>
      </c>
      <c r="Y76" s="7">
        <f t="shared" si="9"/>
        <v>90.78</v>
      </c>
      <c r="Z76" s="7" t="str">
        <f t="shared" si="8"/>
        <v>ممتاز</v>
      </c>
      <c r="AB76" s="17">
        <f>IF(Y76="","",RANK(Y76,$Y$6:$Y$223))+COUNTIF(Y$6:$Y76,Y76)-1</f>
        <v>138</v>
      </c>
      <c r="AC76" s="17" t="str">
        <f t="shared" si="10"/>
        <v xml:space="preserve">فارس </v>
      </c>
      <c r="AD76" s="17">
        <f t="shared" si="11"/>
        <v>90.78</v>
      </c>
    </row>
    <row r="77" spans="1:30" ht="16.5" thickBot="1">
      <c r="A77" s="7">
        <v>28</v>
      </c>
      <c r="B77" s="13" t="s">
        <v>68</v>
      </c>
      <c r="C77" s="7"/>
      <c r="D77" s="7"/>
      <c r="E77" s="7"/>
      <c r="F77" s="7"/>
      <c r="G77" s="2">
        <v>96</v>
      </c>
      <c r="H77" s="2">
        <v>90</v>
      </c>
      <c r="I77" s="7">
        <v>93</v>
      </c>
      <c r="J77" s="2">
        <v>74</v>
      </c>
      <c r="K77" s="7">
        <v>93</v>
      </c>
      <c r="L77" s="2">
        <v>100</v>
      </c>
      <c r="M77" s="2">
        <v>65</v>
      </c>
      <c r="N77" s="2">
        <v>86</v>
      </c>
      <c r="O77" s="2">
        <v>96</v>
      </c>
      <c r="P77" s="6">
        <v>100</v>
      </c>
      <c r="Q77" s="2">
        <v>92</v>
      </c>
      <c r="R77" s="2">
        <v>88</v>
      </c>
      <c r="S77" s="2">
        <v>80</v>
      </c>
      <c r="T77" s="2">
        <v>92</v>
      </c>
      <c r="U77" s="2">
        <v>96</v>
      </c>
      <c r="V77" s="7">
        <f t="shared" si="7"/>
        <v>1341</v>
      </c>
      <c r="W77" s="7">
        <v>100</v>
      </c>
      <c r="X77" s="7">
        <v>100</v>
      </c>
      <c r="Y77" s="7">
        <f t="shared" si="9"/>
        <v>90.330000000000013</v>
      </c>
      <c r="Z77" s="7" t="str">
        <f t="shared" si="8"/>
        <v>ممتاز</v>
      </c>
      <c r="AB77" s="17">
        <f>IF(Y77="","",RANK(Y77,$Y$6:$Y$223))+COUNTIF(Y$6:$Y77,Y77)-1</f>
        <v>152</v>
      </c>
      <c r="AC77" s="17" t="str">
        <f t="shared" si="10"/>
        <v xml:space="preserve">فارس </v>
      </c>
      <c r="AD77" s="17">
        <f t="shared" si="11"/>
        <v>90.330000000000013</v>
      </c>
    </row>
    <row r="78" spans="1:30" ht="16.5" thickBot="1">
      <c r="A78" s="7">
        <v>29</v>
      </c>
      <c r="B78" s="13" t="s">
        <v>68</v>
      </c>
      <c r="C78" s="7"/>
      <c r="D78" s="7"/>
      <c r="E78" s="7"/>
      <c r="F78" s="7"/>
      <c r="G78" s="2">
        <v>83</v>
      </c>
      <c r="H78" s="2">
        <v>90</v>
      </c>
      <c r="I78" s="7">
        <v>93</v>
      </c>
      <c r="J78" s="2">
        <v>93</v>
      </c>
      <c r="K78" s="7">
        <v>93</v>
      </c>
      <c r="L78" s="2">
        <v>92</v>
      </c>
      <c r="M78" s="2">
        <v>65</v>
      </c>
      <c r="N78" s="2">
        <v>98</v>
      </c>
      <c r="O78" s="2">
        <v>96</v>
      </c>
      <c r="P78" s="6">
        <v>96</v>
      </c>
      <c r="Q78" s="2">
        <v>90</v>
      </c>
      <c r="R78" s="2">
        <v>90</v>
      </c>
      <c r="S78" s="2">
        <v>80</v>
      </c>
      <c r="T78" s="2">
        <v>90</v>
      </c>
      <c r="U78" s="2">
        <v>96</v>
      </c>
      <c r="V78" s="7">
        <f t="shared" si="7"/>
        <v>1345</v>
      </c>
      <c r="W78" s="7">
        <v>100</v>
      </c>
      <c r="X78" s="7">
        <v>100</v>
      </c>
      <c r="Y78" s="7">
        <f t="shared" si="9"/>
        <v>89.980000000000018</v>
      </c>
      <c r="Z78" s="7" t="str">
        <f t="shared" si="8"/>
        <v>جيدجدا</v>
      </c>
      <c r="AB78" s="17">
        <f>IF(Y78="","",RANK(Y78,$Y$6:$Y$223))+COUNTIF(Y$6:$Y78,Y78)-1</f>
        <v>161</v>
      </c>
      <c r="AC78" s="17" t="str">
        <f t="shared" si="10"/>
        <v xml:space="preserve">فارس </v>
      </c>
      <c r="AD78" s="17">
        <f t="shared" si="11"/>
        <v>89.980000000000018</v>
      </c>
    </row>
    <row r="79" spans="1:30" ht="16.5" thickBot="1">
      <c r="A79" s="7">
        <v>30</v>
      </c>
      <c r="B79" s="13" t="s">
        <v>69</v>
      </c>
      <c r="C79" s="7"/>
      <c r="D79" s="7"/>
      <c r="E79" s="7"/>
      <c r="F79" s="7"/>
      <c r="G79" s="2">
        <v>92</v>
      </c>
      <c r="H79" s="2">
        <v>90</v>
      </c>
      <c r="I79" s="7">
        <v>93</v>
      </c>
      <c r="J79" s="2">
        <v>89</v>
      </c>
      <c r="K79" s="7">
        <v>93</v>
      </c>
      <c r="L79" s="2">
        <v>92</v>
      </c>
      <c r="M79" s="2">
        <v>60</v>
      </c>
      <c r="N79" s="2">
        <v>98</v>
      </c>
      <c r="O79" s="2">
        <v>100</v>
      </c>
      <c r="P79" s="6">
        <v>98</v>
      </c>
      <c r="Q79" s="2">
        <v>95</v>
      </c>
      <c r="R79" s="2">
        <v>100</v>
      </c>
      <c r="S79" s="2">
        <v>96</v>
      </c>
      <c r="T79" s="2">
        <v>95</v>
      </c>
      <c r="U79" s="2">
        <v>100</v>
      </c>
      <c r="V79" s="7">
        <f t="shared" si="7"/>
        <v>1391</v>
      </c>
      <c r="W79" s="7">
        <v>100</v>
      </c>
      <c r="X79" s="7">
        <v>100</v>
      </c>
      <c r="Y79" s="7">
        <f t="shared" si="9"/>
        <v>92.38000000000001</v>
      </c>
      <c r="Z79" s="7" t="str">
        <f t="shared" si="8"/>
        <v>ممتاز</v>
      </c>
      <c r="AB79" s="17">
        <f>IF(Y79="","",RANK(Y79,$Y$6:$Y$223))+COUNTIF(Y$6:$Y79,Y79)-1</f>
        <v>63</v>
      </c>
      <c r="AC79" s="17" t="str">
        <f t="shared" si="10"/>
        <v xml:space="preserve">فالح </v>
      </c>
      <c r="AD79" s="17">
        <f t="shared" si="11"/>
        <v>92.38000000000001</v>
      </c>
    </row>
    <row r="80" spans="1:30" ht="16.5" thickBot="1">
      <c r="A80" s="7">
        <v>31</v>
      </c>
      <c r="B80" s="13" t="s">
        <v>53</v>
      </c>
      <c r="C80" s="7"/>
      <c r="D80" s="7"/>
      <c r="E80" s="7"/>
      <c r="F80" s="7"/>
      <c r="G80" s="2">
        <v>90</v>
      </c>
      <c r="H80" s="2">
        <v>91</v>
      </c>
      <c r="I80" s="7">
        <v>93</v>
      </c>
      <c r="J80" s="2">
        <v>89</v>
      </c>
      <c r="K80" s="7">
        <v>93</v>
      </c>
      <c r="L80" s="2">
        <v>96</v>
      </c>
      <c r="M80" s="2">
        <v>75</v>
      </c>
      <c r="N80" s="2">
        <v>92</v>
      </c>
      <c r="O80" s="2">
        <v>85</v>
      </c>
      <c r="P80" s="6">
        <v>96</v>
      </c>
      <c r="Q80" s="2">
        <v>84</v>
      </c>
      <c r="R80" s="2">
        <v>96</v>
      </c>
      <c r="S80" s="2">
        <v>94</v>
      </c>
      <c r="T80" s="2">
        <v>84</v>
      </c>
      <c r="U80" s="2">
        <v>85</v>
      </c>
      <c r="V80" s="7">
        <f t="shared" si="7"/>
        <v>1343</v>
      </c>
      <c r="W80" s="7">
        <v>100</v>
      </c>
      <c r="X80" s="7">
        <v>100</v>
      </c>
      <c r="Y80" s="7">
        <f t="shared" si="9"/>
        <v>88.48</v>
      </c>
      <c r="Z80" s="7" t="str">
        <f t="shared" si="8"/>
        <v>جيدجدا</v>
      </c>
      <c r="AB80" s="17">
        <f>IF(Y80="","",RANK(Y80,$Y$6:$Y$223))+COUNTIF(Y$6:$Y80,Y80)-1</f>
        <v>190</v>
      </c>
      <c r="AC80" s="17" t="str">
        <f t="shared" si="10"/>
        <v xml:space="preserve">محمد </v>
      </c>
      <c r="AD80" s="17">
        <f t="shared" si="11"/>
        <v>88.48</v>
      </c>
    </row>
    <row r="81" spans="1:30" ht="16.5" thickBot="1">
      <c r="A81" s="7">
        <v>32</v>
      </c>
      <c r="B81" s="13" t="s">
        <v>53</v>
      </c>
      <c r="C81" s="7"/>
      <c r="D81" s="7"/>
      <c r="E81" s="7"/>
      <c r="F81" s="7"/>
      <c r="G81" s="2">
        <v>76</v>
      </c>
      <c r="H81" s="2">
        <v>91</v>
      </c>
      <c r="I81" s="7">
        <v>93</v>
      </c>
      <c r="J81" s="2">
        <v>82</v>
      </c>
      <c r="K81" s="7">
        <v>93</v>
      </c>
      <c r="L81" s="2">
        <v>100</v>
      </c>
      <c r="M81" s="2">
        <v>70</v>
      </c>
      <c r="N81" s="2">
        <v>82</v>
      </c>
      <c r="O81" s="2">
        <v>100</v>
      </c>
      <c r="P81" s="6">
        <v>98</v>
      </c>
      <c r="Q81" s="2">
        <v>87</v>
      </c>
      <c r="R81" s="2">
        <v>100</v>
      </c>
      <c r="S81" s="2">
        <v>88</v>
      </c>
      <c r="T81" s="2">
        <v>87</v>
      </c>
      <c r="U81" s="2">
        <v>100</v>
      </c>
      <c r="V81" s="7">
        <f t="shared" si="7"/>
        <v>1347</v>
      </c>
      <c r="W81" s="7">
        <v>100</v>
      </c>
      <c r="X81" s="7">
        <v>100</v>
      </c>
      <c r="Y81" s="7">
        <f t="shared" si="9"/>
        <v>91.08</v>
      </c>
      <c r="Z81" s="7" t="str">
        <f t="shared" si="8"/>
        <v>ممتاز</v>
      </c>
      <c r="AB81" s="17">
        <f>IF(Y81="","",RANK(Y81,$Y$6:$Y$223))+COUNTIF(Y$6:$Y81,Y81)-1</f>
        <v>125</v>
      </c>
      <c r="AC81" s="17" t="str">
        <f t="shared" si="10"/>
        <v xml:space="preserve">محمد </v>
      </c>
      <c r="AD81" s="17">
        <f t="shared" si="11"/>
        <v>91.08</v>
      </c>
    </row>
    <row r="82" spans="1:30" ht="16.5" thickBot="1">
      <c r="A82" s="7">
        <v>33</v>
      </c>
      <c r="B82" s="13" t="s">
        <v>53</v>
      </c>
      <c r="C82" s="7"/>
      <c r="D82" s="7"/>
      <c r="E82" s="7"/>
      <c r="F82" s="7"/>
      <c r="G82" s="2">
        <v>84</v>
      </c>
      <c r="H82" s="2">
        <v>90</v>
      </c>
      <c r="I82" s="7">
        <v>93</v>
      </c>
      <c r="J82" s="2">
        <v>90</v>
      </c>
      <c r="K82" s="7">
        <v>93</v>
      </c>
      <c r="L82" s="2">
        <v>100</v>
      </c>
      <c r="M82" s="2">
        <v>60</v>
      </c>
      <c r="N82" s="2">
        <v>82</v>
      </c>
      <c r="O82" s="2">
        <v>100</v>
      </c>
      <c r="P82" s="6">
        <v>99</v>
      </c>
      <c r="Q82" s="2">
        <v>98</v>
      </c>
      <c r="R82" s="2">
        <v>100</v>
      </c>
      <c r="S82" s="2">
        <v>90</v>
      </c>
      <c r="T82" s="2">
        <v>98</v>
      </c>
      <c r="U82" s="2">
        <v>100</v>
      </c>
      <c r="V82" s="7">
        <f t="shared" si="7"/>
        <v>1377</v>
      </c>
      <c r="W82" s="7">
        <v>100</v>
      </c>
      <c r="X82" s="7">
        <v>100</v>
      </c>
      <c r="Y82" s="7">
        <f t="shared" si="9"/>
        <v>92.179999999999993</v>
      </c>
      <c r="Z82" s="7" t="str">
        <f t="shared" si="8"/>
        <v>ممتاز</v>
      </c>
      <c r="AB82" s="17">
        <f>IF(Y82="","",RANK(Y82,$Y$6:$Y$223))+COUNTIF(Y$6:$Y82,Y82)-1</f>
        <v>75</v>
      </c>
      <c r="AC82" s="17" t="str">
        <f t="shared" si="10"/>
        <v xml:space="preserve">محمد </v>
      </c>
      <c r="AD82" s="17">
        <f t="shared" si="11"/>
        <v>92.179999999999993</v>
      </c>
    </row>
    <row r="83" spans="1:30" ht="16.5" thickBot="1">
      <c r="A83" s="7">
        <v>34</v>
      </c>
      <c r="B83" s="13" t="s">
        <v>53</v>
      </c>
      <c r="C83" s="7"/>
      <c r="D83" s="7"/>
      <c r="E83" s="7"/>
      <c r="F83" s="7"/>
      <c r="G83" s="2">
        <v>70</v>
      </c>
      <c r="H83" s="2">
        <v>93</v>
      </c>
      <c r="I83" s="7">
        <v>93</v>
      </c>
      <c r="J83" s="2">
        <v>93</v>
      </c>
      <c r="K83" s="7">
        <v>93</v>
      </c>
      <c r="L83" s="2">
        <v>100</v>
      </c>
      <c r="M83" s="2">
        <v>60</v>
      </c>
      <c r="N83" s="2">
        <v>82</v>
      </c>
      <c r="O83" s="2">
        <v>93</v>
      </c>
      <c r="P83" s="6">
        <v>98</v>
      </c>
      <c r="Q83" s="2">
        <v>71</v>
      </c>
      <c r="R83" s="2">
        <v>88</v>
      </c>
      <c r="S83" s="2">
        <v>86</v>
      </c>
      <c r="T83" s="2">
        <v>71</v>
      </c>
      <c r="U83" s="2">
        <v>93</v>
      </c>
      <c r="V83" s="7">
        <f t="shared" si="7"/>
        <v>1284</v>
      </c>
      <c r="W83" s="7">
        <v>100</v>
      </c>
      <c r="X83" s="7">
        <v>100</v>
      </c>
      <c r="Y83" s="7">
        <f t="shared" si="9"/>
        <v>87.749999999999986</v>
      </c>
      <c r="Z83" s="7" t="str">
        <f t="shared" si="8"/>
        <v>جيدجدا</v>
      </c>
      <c r="AB83" s="17">
        <f>IF(Y83="","",RANK(Y83,$Y$6:$Y$223))+COUNTIF(Y$6:$Y83,Y83)-1</f>
        <v>197</v>
      </c>
      <c r="AC83" s="17" t="str">
        <f t="shared" si="10"/>
        <v xml:space="preserve">محمد </v>
      </c>
      <c r="AD83" s="17">
        <f t="shared" si="11"/>
        <v>87.749999999999986</v>
      </c>
    </row>
    <row r="84" spans="1:30" ht="16.5" thickBot="1">
      <c r="A84" s="7">
        <v>35</v>
      </c>
      <c r="B84" s="13" t="s">
        <v>53</v>
      </c>
      <c r="C84" s="7"/>
      <c r="D84" s="7"/>
      <c r="E84" s="7"/>
      <c r="F84" s="7"/>
      <c r="G84" s="2">
        <v>86</v>
      </c>
      <c r="H84" s="2">
        <v>90</v>
      </c>
      <c r="I84" s="7">
        <v>93</v>
      </c>
      <c r="J84" s="2">
        <v>87</v>
      </c>
      <c r="K84" s="7">
        <v>93</v>
      </c>
      <c r="L84" s="2">
        <v>100</v>
      </c>
      <c r="M84" s="2">
        <v>60</v>
      </c>
      <c r="N84" s="2">
        <v>92</v>
      </c>
      <c r="O84" s="2">
        <v>100</v>
      </c>
      <c r="P84" s="6">
        <v>100</v>
      </c>
      <c r="Q84" s="2">
        <v>100</v>
      </c>
      <c r="R84" s="2">
        <v>88</v>
      </c>
      <c r="S84" s="2">
        <v>88</v>
      </c>
      <c r="T84" s="2">
        <v>100</v>
      </c>
      <c r="U84" s="2">
        <v>100</v>
      </c>
      <c r="V84" s="7">
        <f t="shared" si="7"/>
        <v>1377</v>
      </c>
      <c r="W84" s="7">
        <v>100</v>
      </c>
      <c r="X84" s="7">
        <v>100</v>
      </c>
      <c r="Y84" s="7">
        <f t="shared" si="9"/>
        <v>92.28</v>
      </c>
      <c r="Z84" s="7" t="str">
        <f t="shared" si="8"/>
        <v>ممتاز</v>
      </c>
      <c r="AB84" s="17">
        <f>IF(Y84="","",RANK(Y84,$Y$6:$Y$223))+COUNTIF(Y$6:$Y84,Y84)-1</f>
        <v>70</v>
      </c>
      <c r="AC84" s="17" t="str">
        <f t="shared" si="10"/>
        <v xml:space="preserve">محمد </v>
      </c>
      <c r="AD84" s="17">
        <f t="shared" si="11"/>
        <v>92.28</v>
      </c>
    </row>
    <row r="85" spans="1:30" ht="16.5" thickBot="1">
      <c r="A85" s="7">
        <v>36</v>
      </c>
      <c r="B85" s="13" t="s">
        <v>53</v>
      </c>
      <c r="C85" s="7"/>
      <c r="D85" s="7"/>
      <c r="E85" s="7"/>
      <c r="F85" s="7"/>
      <c r="G85" s="2">
        <v>85</v>
      </c>
      <c r="H85" s="2">
        <v>91</v>
      </c>
      <c r="I85" s="7">
        <v>93</v>
      </c>
      <c r="J85" s="2">
        <v>87</v>
      </c>
      <c r="K85" s="7">
        <v>93</v>
      </c>
      <c r="L85" s="2">
        <v>96</v>
      </c>
      <c r="M85" s="2">
        <v>64</v>
      </c>
      <c r="N85" s="2">
        <v>86</v>
      </c>
      <c r="O85" s="2">
        <v>97</v>
      </c>
      <c r="P85" s="6">
        <v>98</v>
      </c>
      <c r="Q85" s="2">
        <v>98</v>
      </c>
      <c r="R85" s="2">
        <v>90</v>
      </c>
      <c r="S85" s="2">
        <v>68</v>
      </c>
      <c r="T85" s="2">
        <v>98</v>
      </c>
      <c r="U85" s="2">
        <v>97</v>
      </c>
      <c r="V85" s="7">
        <f t="shared" si="7"/>
        <v>1341</v>
      </c>
      <c r="W85" s="7">
        <v>100</v>
      </c>
      <c r="X85" s="7">
        <v>100</v>
      </c>
      <c r="Y85" s="7">
        <f t="shared" si="9"/>
        <v>90.56</v>
      </c>
      <c r="Z85" s="7" t="str">
        <f t="shared" si="8"/>
        <v>ممتاز</v>
      </c>
      <c r="AB85" s="17">
        <f>IF(Y85="","",RANK(Y85,$Y$6:$Y$223))+COUNTIF(Y$6:$Y85,Y85)-1</f>
        <v>145</v>
      </c>
      <c r="AC85" s="17" t="str">
        <f t="shared" si="10"/>
        <v xml:space="preserve">محمد </v>
      </c>
      <c r="AD85" s="17">
        <f t="shared" si="11"/>
        <v>90.56</v>
      </c>
    </row>
    <row r="86" spans="1:30" ht="16.5" thickBot="1">
      <c r="A86" s="7">
        <v>37</v>
      </c>
      <c r="B86" s="13" t="s">
        <v>70</v>
      </c>
      <c r="C86" s="7"/>
      <c r="D86" s="7"/>
      <c r="E86" s="7"/>
      <c r="F86" s="7"/>
      <c r="G86" s="2">
        <v>82</v>
      </c>
      <c r="H86" s="2">
        <v>90</v>
      </c>
      <c r="I86" s="7">
        <v>93</v>
      </c>
      <c r="J86" s="2">
        <v>100</v>
      </c>
      <c r="K86" s="7">
        <v>93</v>
      </c>
      <c r="L86" s="2">
        <v>96</v>
      </c>
      <c r="M86" s="2">
        <v>62</v>
      </c>
      <c r="N86" s="2">
        <v>92</v>
      </c>
      <c r="O86" s="2">
        <v>91</v>
      </c>
      <c r="P86" s="6">
        <v>100</v>
      </c>
      <c r="Q86" s="2">
        <v>100</v>
      </c>
      <c r="R86" s="2">
        <v>96</v>
      </c>
      <c r="S86" s="2">
        <v>94</v>
      </c>
      <c r="T86" s="2">
        <v>100</v>
      </c>
      <c r="U86" s="2">
        <v>91</v>
      </c>
      <c r="V86" s="7">
        <f t="shared" si="7"/>
        <v>1380</v>
      </c>
      <c r="W86" s="7">
        <v>100</v>
      </c>
      <c r="X86" s="7">
        <v>100</v>
      </c>
      <c r="Y86" s="7">
        <f t="shared" si="9"/>
        <v>90.86999999999999</v>
      </c>
      <c r="Z86" s="7" t="str">
        <f t="shared" si="8"/>
        <v>ممتاز</v>
      </c>
      <c r="AB86" s="17">
        <f>IF(Y86="","",RANK(Y86,$Y$6:$Y$223))+COUNTIF(Y$6:$Y86,Y86)-1</f>
        <v>134</v>
      </c>
      <c r="AC86" s="17" t="str">
        <f t="shared" si="10"/>
        <v xml:space="preserve">محمود </v>
      </c>
      <c r="AD86" s="17">
        <f t="shared" si="11"/>
        <v>90.86999999999999</v>
      </c>
    </row>
    <row r="87" spans="1:30" ht="16.5" thickBot="1">
      <c r="A87" s="7">
        <v>38</v>
      </c>
      <c r="B87" s="13" t="s">
        <v>71</v>
      </c>
      <c r="C87" s="7"/>
      <c r="D87" s="7"/>
      <c r="E87" s="7"/>
      <c r="F87" s="7"/>
      <c r="G87" s="2">
        <v>82</v>
      </c>
      <c r="H87" s="2">
        <v>90</v>
      </c>
      <c r="I87" s="7">
        <v>93</v>
      </c>
      <c r="J87" s="2">
        <v>95</v>
      </c>
      <c r="K87" s="7">
        <v>93</v>
      </c>
      <c r="L87" s="2">
        <v>100</v>
      </c>
      <c r="M87" s="2">
        <v>60</v>
      </c>
      <c r="N87" s="2">
        <v>90</v>
      </c>
      <c r="O87" s="2">
        <v>91</v>
      </c>
      <c r="P87" s="6">
        <v>98</v>
      </c>
      <c r="Q87" s="2">
        <v>86</v>
      </c>
      <c r="R87" s="2">
        <v>96</v>
      </c>
      <c r="S87" s="2">
        <v>86</v>
      </c>
      <c r="T87" s="2">
        <v>86</v>
      </c>
      <c r="U87" s="2">
        <v>91</v>
      </c>
      <c r="V87" s="7">
        <f t="shared" si="7"/>
        <v>1337</v>
      </c>
      <c r="W87" s="7">
        <v>100</v>
      </c>
      <c r="X87" s="7">
        <v>100</v>
      </c>
      <c r="Y87" s="7">
        <f t="shared" si="9"/>
        <v>89.05</v>
      </c>
      <c r="Z87" s="7" t="str">
        <f t="shared" si="8"/>
        <v>جيدجدا</v>
      </c>
      <c r="AB87" s="17">
        <f>IF(Y87="","",RANK(Y87,$Y$6:$Y$223))+COUNTIF(Y$6:$Y87,Y87)-1</f>
        <v>181</v>
      </c>
      <c r="AC87" s="17" t="str">
        <f t="shared" si="10"/>
        <v xml:space="preserve">مرزوق </v>
      </c>
      <c r="AD87" s="17">
        <f t="shared" si="11"/>
        <v>89.05</v>
      </c>
    </row>
    <row r="88" spans="1:30" ht="16.5" thickBot="1">
      <c r="A88" s="7">
        <v>39</v>
      </c>
      <c r="B88" s="13" t="s">
        <v>72</v>
      </c>
      <c r="C88" s="7"/>
      <c r="D88" s="7"/>
      <c r="E88" s="7"/>
      <c r="F88" s="7"/>
      <c r="G88" s="2">
        <v>82</v>
      </c>
      <c r="H88" s="2">
        <v>90</v>
      </c>
      <c r="I88" s="7">
        <v>93</v>
      </c>
      <c r="J88" s="2">
        <v>95</v>
      </c>
      <c r="K88" s="7">
        <v>93</v>
      </c>
      <c r="L88" s="2">
        <v>100</v>
      </c>
      <c r="M88" s="2">
        <v>69</v>
      </c>
      <c r="N88" s="2">
        <v>92</v>
      </c>
      <c r="O88" s="2">
        <v>100</v>
      </c>
      <c r="P88" s="6">
        <v>96</v>
      </c>
      <c r="Q88" s="2">
        <v>89</v>
      </c>
      <c r="R88" s="2">
        <v>96</v>
      </c>
      <c r="S88" s="2">
        <v>92</v>
      </c>
      <c r="T88" s="2">
        <v>89</v>
      </c>
      <c r="U88" s="2">
        <v>100</v>
      </c>
      <c r="V88" s="7">
        <f t="shared" si="7"/>
        <v>1376</v>
      </c>
      <c r="W88" s="7">
        <v>100</v>
      </c>
      <c r="X88" s="7">
        <v>100</v>
      </c>
      <c r="Y88" s="7">
        <f t="shared" si="9"/>
        <v>91.73</v>
      </c>
      <c r="Z88" s="7" t="str">
        <f t="shared" si="8"/>
        <v>ممتاز</v>
      </c>
      <c r="AB88" s="17">
        <f>IF(Y88="","",RANK(Y88,$Y$6:$Y$223))+COUNTIF(Y$6:$Y88,Y88)-1</f>
        <v>98</v>
      </c>
      <c r="AC88" s="17" t="str">
        <f t="shared" si="10"/>
        <v xml:space="preserve">مسعد </v>
      </c>
      <c r="AD88" s="17">
        <f t="shared" si="11"/>
        <v>91.73</v>
      </c>
    </row>
    <row r="89" spans="1:30" ht="16.5" thickBot="1">
      <c r="A89" s="7">
        <v>40</v>
      </c>
      <c r="B89" s="13" t="s">
        <v>73</v>
      </c>
      <c r="C89" s="7"/>
      <c r="D89" s="7"/>
      <c r="E89" s="7"/>
      <c r="F89" s="7"/>
      <c r="G89" s="2">
        <v>80</v>
      </c>
      <c r="H89" s="2">
        <v>93</v>
      </c>
      <c r="I89" s="7">
        <v>93</v>
      </c>
      <c r="J89" s="2">
        <v>84</v>
      </c>
      <c r="K89" s="7">
        <v>93</v>
      </c>
      <c r="L89" s="2">
        <v>100</v>
      </c>
      <c r="M89" s="2">
        <v>68</v>
      </c>
      <c r="N89" s="2">
        <v>84</v>
      </c>
      <c r="O89" s="2">
        <v>97</v>
      </c>
      <c r="P89" s="6">
        <v>99</v>
      </c>
      <c r="Q89" s="2">
        <v>95</v>
      </c>
      <c r="R89" s="2">
        <v>94</v>
      </c>
      <c r="S89" s="2">
        <v>68</v>
      </c>
      <c r="T89" s="2">
        <v>95</v>
      </c>
      <c r="U89" s="2">
        <v>97</v>
      </c>
      <c r="V89" s="7">
        <f t="shared" si="7"/>
        <v>1340</v>
      </c>
      <c r="W89" s="7">
        <v>100</v>
      </c>
      <c r="X89" s="7">
        <v>100</v>
      </c>
      <c r="Y89" s="7">
        <f t="shared" si="9"/>
        <v>90.91</v>
      </c>
      <c r="Z89" s="7" t="str">
        <f t="shared" si="8"/>
        <v>ممتاز</v>
      </c>
      <c r="AB89" s="17">
        <f>IF(Y89="","",RANK(Y89,$Y$6:$Y$223))+COUNTIF(Y$6:$Y89,Y89)-1</f>
        <v>133</v>
      </c>
      <c r="AC89" s="17" t="str">
        <f t="shared" si="10"/>
        <v xml:space="preserve">مشاري </v>
      </c>
      <c r="AD89" s="17">
        <f t="shared" si="11"/>
        <v>90.91</v>
      </c>
    </row>
    <row r="90" spans="1:30" ht="16.5" thickBot="1">
      <c r="A90" s="7">
        <v>41</v>
      </c>
      <c r="B90" s="13" t="s">
        <v>74</v>
      </c>
      <c r="C90" s="7"/>
      <c r="D90" s="7"/>
      <c r="E90" s="7"/>
      <c r="F90" s="7"/>
      <c r="G90" s="2">
        <v>84</v>
      </c>
      <c r="H90" s="2">
        <v>92</v>
      </c>
      <c r="I90" s="7">
        <v>93</v>
      </c>
      <c r="J90" s="2">
        <v>85</v>
      </c>
      <c r="K90" s="7">
        <v>93</v>
      </c>
      <c r="L90" s="2">
        <v>96</v>
      </c>
      <c r="M90" s="2">
        <v>60</v>
      </c>
      <c r="N90" s="2">
        <v>86</v>
      </c>
      <c r="O90" s="2">
        <v>97</v>
      </c>
      <c r="P90" s="6">
        <v>85</v>
      </c>
      <c r="Q90" s="2">
        <v>88</v>
      </c>
      <c r="R90" s="2">
        <v>88</v>
      </c>
      <c r="S90" s="2">
        <v>88</v>
      </c>
      <c r="T90" s="2">
        <v>88</v>
      </c>
      <c r="U90" s="2">
        <v>97</v>
      </c>
      <c r="V90" s="7">
        <f t="shared" si="7"/>
        <v>1320</v>
      </c>
      <c r="W90" s="7">
        <v>100</v>
      </c>
      <c r="X90" s="7">
        <v>100</v>
      </c>
      <c r="Y90" s="7">
        <f t="shared" si="9"/>
        <v>89.81</v>
      </c>
      <c r="Z90" s="7" t="str">
        <f t="shared" si="8"/>
        <v>جيدجدا</v>
      </c>
      <c r="AB90" s="17">
        <f>IF(Y90="","",RANK(Y90,$Y$6:$Y$223))+COUNTIF(Y$6:$Y90,Y90)-1</f>
        <v>166</v>
      </c>
      <c r="AC90" s="17" t="str">
        <f t="shared" si="10"/>
        <v xml:space="preserve">وديع </v>
      </c>
      <c r="AD90" s="17">
        <f t="shared" si="11"/>
        <v>89.81</v>
      </c>
    </row>
    <row r="91" spans="1:30" ht="16.5" thickBot="1">
      <c r="A91" s="7">
        <v>42</v>
      </c>
      <c r="B91" s="13" t="s">
        <v>75</v>
      </c>
      <c r="C91" s="7"/>
      <c r="D91" s="7"/>
      <c r="E91" s="7"/>
      <c r="F91" s="7"/>
      <c r="G91" s="2">
        <v>80</v>
      </c>
      <c r="H91" s="2">
        <v>95</v>
      </c>
      <c r="I91" s="7">
        <v>93</v>
      </c>
      <c r="J91" s="2">
        <v>90</v>
      </c>
      <c r="K91" s="7">
        <v>93</v>
      </c>
      <c r="L91" s="2">
        <v>100</v>
      </c>
      <c r="M91" s="2">
        <v>70</v>
      </c>
      <c r="N91" s="2">
        <v>82</v>
      </c>
      <c r="O91" s="2">
        <v>100</v>
      </c>
      <c r="P91" s="6">
        <v>85</v>
      </c>
      <c r="Q91" s="2">
        <v>96</v>
      </c>
      <c r="R91" s="2">
        <v>90</v>
      </c>
      <c r="S91" s="2">
        <v>76</v>
      </c>
      <c r="T91" s="2">
        <v>96</v>
      </c>
      <c r="U91" s="2">
        <v>100</v>
      </c>
      <c r="V91" s="7">
        <f t="shared" si="7"/>
        <v>1346</v>
      </c>
      <c r="W91" s="7">
        <v>100</v>
      </c>
      <c r="X91" s="7">
        <v>100</v>
      </c>
      <c r="Y91" s="7">
        <f t="shared" si="9"/>
        <v>91.840000000000018</v>
      </c>
      <c r="Z91" s="7" t="str">
        <f t="shared" si="8"/>
        <v>ممتاز</v>
      </c>
      <c r="AB91" s="17">
        <f>IF(Y91="","",RANK(Y91,$Y$6:$Y$223))+COUNTIF(Y$6:$Y91,Y91)-1</f>
        <v>95</v>
      </c>
      <c r="AC91" s="17" t="str">
        <f t="shared" si="10"/>
        <v>وليد</v>
      </c>
      <c r="AD91" s="17">
        <f t="shared" si="11"/>
        <v>91.840000000000018</v>
      </c>
    </row>
    <row r="92" spans="1:30" ht="15.75" thickBot="1">
      <c r="A92" s="5" t="s">
        <v>7</v>
      </c>
      <c r="B92" s="4" t="s">
        <v>0</v>
      </c>
      <c r="C92" s="5" t="s">
        <v>124</v>
      </c>
      <c r="D92" s="5" t="s">
        <v>124</v>
      </c>
      <c r="E92" s="5" t="s">
        <v>124</v>
      </c>
      <c r="F92" s="5" t="s">
        <v>18</v>
      </c>
      <c r="G92" s="5" t="s">
        <v>19</v>
      </c>
      <c r="H92" s="5" t="s">
        <v>20</v>
      </c>
      <c r="I92" s="5" t="s">
        <v>21</v>
      </c>
      <c r="J92" s="5" t="s">
        <v>22</v>
      </c>
      <c r="K92" s="5" t="s">
        <v>23</v>
      </c>
      <c r="L92" s="5" t="s">
        <v>24</v>
      </c>
      <c r="M92" s="5" t="s">
        <v>25</v>
      </c>
      <c r="N92" s="5" t="s">
        <v>26</v>
      </c>
      <c r="O92" s="5" t="s">
        <v>27</v>
      </c>
      <c r="P92" s="5" t="s">
        <v>28</v>
      </c>
      <c r="Q92" s="5" t="s">
        <v>29</v>
      </c>
      <c r="R92" s="5" t="s">
        <v>30</v>
      </c>
      <c r="S92" s="5" t="s">
        <v>31</v>
      </c>
      <c r="T92" s="5" t="s">
        <v>31</v>
      </c>
      <c r="U92" s="5" t="s">
        <v>32</v>
      </c>
      <c r="V92" s="5" t="s">
        <v>5</v>
      </c>
      <c r="W92" s="5" t="s">
        <v>1</v>
      </c>
      <c r="X92" s="5" t="s">
        <v>2</v>
      </c>
      <c r="Y92" s="5" t="s">
        <v>3</v>
      </c>
      <c r="Z92" s="5" t="s">
        <v>4</v>
      </c>
      <c r="AB92" s="17" t="e">
        <f>IF(Y92="","",RANK(Y92,$Y$6:$Y$223))+COUNTIF(Y$6:$Y92,Y92)-1</f>
        <v>#VALUE!</v>
      </c>
      <c r="AC92" s="17" t="str">
        <f t="shared" si="10"/>
        <v xml:space="preserve">الاسم </v>
      </c>
      <c r="AD92" s="17" t="str">
        <f t="shared" si="11"/>
        <v xml:space="preserve">النتيجة العامه </v>
      </c>
    </row>
    <row r="93" spans="1:30" ht="15.75" thickBot="1">
      <c r="A93" s="20" t="s">
        <v>9</v>
      </c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  <c r="AB93" s="17" t="e">
        <f>IF(Y93="","",RANK(Y93,$Y$6:$Y$223))+COUNTIF(Y$6:$Y93,Y93)-1</f>
        <v>#VALUE!</v>
      </c>
      <c r="AC93" s="17">
        <f t="shared" si="10"/>
        <v>0</v>
      </c>
      <c r="AD93" s="17">
        <f t="shared" si="11"/>
        <v>0</v>
      </c>
    </row>
    <row r="94" spans="1:30" ht="16.5" thickBot="1">
      <c r="A94" s="7">
        <v>1</v>
      </c>
      <c r="B94" s="13" t="s">
        <v>57</v>
      </c>
      <c r="C94" s="7"/>
      <c r="D94" s="7"/>
      <c r="E94" s="7"/>
      <c r="F94" s="7"/>
      <c r="G94" s="1">
        <v>90</v>
      </c>
      <c r="H94" s="1">
        <v>91</v>
      </c>
      <c r="I94" s="7">
        <v>93</v>
      </c>
      <c r="J94" s="1">
        <v>92</v>
      </c>
      <c r="K94" s="7">
        <v>93</v>
      </c>
      <c r="L94" s="1">
        <v>96</v>
      </c>
      <c r="M94" s="1">
        <v>81</v>
      </c>
      <c r="N94" s="1">
        <v>92</v>
      </c>
      <c r="O94" s="1">
        <v>96</v>
      </c>
      <c r="P94" s="1">
        <v>94</v>
      </c>
      <c r="Q94" s="1">
        <v>94</v>
      </c>
      <c r="R94" s="1">
        <v>92</v>
      </c>
      <c r="S94" s="1">
        <v>86</v>
      </c>
      <c r="T94" s="1">
        <v>94</v>
      </c>
      <c r="U94" s="1">
        <v>96</v>
      </c>
      <c r="V94" s="7">
        <f t="shared" ref="V94:V135" si="12">SUM(F94:U94)</f>
        <v>1380</v>
      </c>
      <c r="W94" s="7">
        <v>100</v>
      </c>
      <c r="X94" s="7">
        <v>100</v>
      </c>
      <c r="Y94" s="7">
        <f t="shared" ref="Y94:Y135" si="13">SUM(F94*2/100,G94*3/100,H94*22/100,I94*6/100,J94*2/100,K94*2/100,L94*5/100,M94*3/100,N94*3/100,O94*13/100,P94*4/100,Q94*8/100,R94*3/100,S94*4/100,T94*2/100,U94*8/100,W94*5/100,X94*5/100)</f>
        <v>91.509999999999991</v>
      </c>
      <c r="Z94" s="7" t="str">
        <f t="shared" ref="Z94:Z135" si="14">IF(Y94&gt;=90,"ممتاز",IF(Y94&gt;=80,"جيدجدا",IF(Y94&gt;=70,"جيد",IF(Y94&gt;=60,"مقبول",IF(Y94&gt;=50,"راسب")))))</f>
        <v>ممتاز</v>
      </c>
      <c r="AB94" s="17">
        <f>IF(Y94="","",RANK(Y94,$Y$6:$Y$223))+COUNTIF(Y$6:$Y94,Y94)-1</f>
        <v>105</v>
      </c>
      <c r="AC94" s="17" t="str">
        <f t="shared" si="10"/>
        <v xml:space="preserve">أحمد </v>
      </c>
      <c r="AD94" s="17">
        <f t="shared" si="11"/>
        <v>91.509999999999991</v>
      </c>
    </row>
    <row r="95" spans="1:30" ht="16.5" thickBot="1">
      <c r="A95" s="7">
        <v>2</v>
      </c>
      <c r="B95" s="13" t="s">
        <v>57</v>
      </c>
      <c r="C95" s="7"/>
      <c r="D95" s="7"/>
      <c r="E95" s="7"/>
      <c r="F95" s="7"/>
      <c r="G95" s="2">
        <v>90</v>
      </c>
      <c r="H95" s="2">
        <v>90</v>
      </c>
      <c r="I95" s="7">
        <v>93</v>
      </c>
      <c r="J95" s="2">
        <v>92</v>
      </c>
      <c r="K95" s="7">
        <v>93</v>
      </c>
      <c r="L95" s="2">
        <v>100</v>
      </c>
      <c r="M95" s="2">
        <v>63</v>
      </c>
      <c r="N95" s="2">
        <v>92</v>
      </c>
      <c r="O95" s="2">
        <v>93</v>
      </c>
      <c r="P95" s="2">
        <v>98</v>
      </c>
      <c r="Q95" s="2">
        <v>92</v>
      </c>
      <c r="R95" s="2">
        <v>84</v>
      </c>
      <c r="S95" s="2">
        <v>88</v>
      </c>
      <c r="T95" s="2">
        <v>92</v>
      </c>
      <c r="U95" s="2">
        <v>93</v>
      </c>
      <c r="V95" s="7">
        <f t="shared" si="12"/>
        <v>1353</v>
      </c>
      <c r="W95" s="7">
        <v>100</v>
      </c>
      <c r="X95" s="7">
        <v>100</v>
      </c>
      <c r="Y95" s="7">
        <f t="shared" si="13"/>
        <v>90.11999999999999</v>
      </c>
      <c r="Z95" s="7" t="str">
        <f t="shared" si="14"/>
        <v>ممتاز</v>
      </c>
      <c r="AB95" s="17">
        <f>IF(Y95="","",RANK(Y95,$Y$6:$Y$223))+COUNTIF(Y$6:$Y95,Y95)-1</f>
        <v>157</v>
      </c>
      <c r="AC95" s="17" t="str">
        <f t="shared" si="10"/>
        <v xml:space="preserve">أحمد </v>
      </c>
      <c r="AD95" s="17">
        <f t="shared" si="11"/>
        <v>90.11999999999999</v>
      </c>
    </row>
    <row r="96" spans="1:30" ht="16.5" thickBot="1">
      <c r="A96" s="7">
        <v>3</v>
      </c>
      <c r="B96" s="13" t="s">
        <v>57</v>
      </c>
      <c r="C96" s="7"/>
      <c r="D96" s="7"/>
      <c r="E96" s="7"/>
      <c r="F96" s="7"/>
      <c r="G96" s="2">
        <v>84</v>
      </c>
      <c r="H96" s="2">
        <v>90</v>
      </c>
      <c r="I96" s="7">
        <v>93</v>
      </c>
      <c r="J96" s="2">
        <v>100</v>
      </c>
      <c r="K96" s="7">
        <v>93</v>
      </c>
      <c r="L96" s="2">
        <v>100</v>
      </c>
      <c r="M96" s="2">
        <v>80</v>
      </c>
      <c r="N96" s="2">
        <v>98</v>
      </c>
      <c r="O96" s="2">
        <v>100</v>
      </c>
      <c r="P96" s="2">
        <v>98</v>
      </c>
      <c r="Q96" s="2">
        <v>96</v>
      </c>
      <c r="R96" s="2">
        <v>92</v>
      </c>
      <c r="S96" s="2">
        <v>98</v>
      </c>
      <c r="T96" s="2">
        <v>96</v>
      </c>
      <c r="U96" s="2">
        <v>100</v>
      </c>
      <c r="V96" s="7">
        <f t="shared" si="12"/>
        <v>1418</v>
      </c>
      <c r="W96" s="7">
        <v>100</v>
      </c>
      <c r="X96" s="7">
        <v>100</v>
      </c>
      <c r="Y96" s="7">
        <f t="shared" si="13"/>
        <v>93.3</v>
      </c>
      <c r="Z96" s="7" t="str">
        <f t="shared" si="14"/>
        <v>ممتاز</v>
      </c>
      <c r="AB96" s="17">
        <f>IF(Y96="","",RANK(Y96,$Y$6:$Y$223))+COUNTIF(Y$6:$Y96,Y96)-1</f>
        <v>28</v>
      </c>
      <c r="AC96" s="17" t="str">
        <f t="shared" si="10"/>
        <v xml:space="preserve">أحمد </v>
      </c>
      <c r="AD96" s="17">
        <f t="shared" si="11"/>
        <v>93.3</v>
      </c>
    </row>
    <row r="97" spans="1:30" ht="16.5" thickBot="1">
      <c r="A97" s="7">
        <v>4</v>
      </c>
      <c r="B97" s="13" t="s">
        <v>57</v>
      </c>
      <c r="C97" s="7"/>
      <c r="D97" s="7"/>
      <c r="E97" s="7"/>
      <c r="F97" s="7"/>
      <c r="G97" s="2">
        <v>98</v>
      </c>
      <c r="H97" s="2">
        <v>90</v>
      </c>
      <c r="I97" s="7">
        <v>93</v>
      </c>
      <c r="J97" s="2">
        <v>96</v>
      </c>
      <c r="K97" s="7">
        <v>93</v>
      </c>
      <c r="L97" s="2">
        <v>100</v>
      </c>
      <c r="M97" s="2">
        <v>60</v>
      </c>
      <c r="N97" s="2">
        <v>98</v>
      </c>
      <c r="O97" s="2">
        <v>96</v>
      </c>
      <c r="P97" s="2">
        <v>98</v>
      </c>
      <c r="Q97" s="2">
        <v>94</v>
      </c>
      <c r="R97" s="2">
        <v>100</v>
      </c>
      <c r="S97" s="2">
        <v>98</v>
      </c>
      <c r="T97" s="2">
        <v>94</v>
      </c>
      <c r="U97" s="2">
        <v>96</v>
      </c>
      <c r="V97" s="7">
        <f t="shared" si="12"/>
        <v>1404</v>
      </c>
      <c r="W97" s="7">
        <v>100</v>
      </c>
      <c r="X97" s="7">
        <v>100</v>
      </c>
      <c r="Y97" s="7">
        <f t="shared" si="13"/>
        <v>92.239999999999981</v>
      </c>
      <c r="Z97" s="7" t="str">
        <f t="shared" si="14"/>
        <v>ممتاز</v>
      </c>
      <c r="AB97" s="17">
        <f>IF(Y97="","",RANK(Y97,$Y$6:$Y$223))+COUNTIF(Y$6:$Y97,Y97)-1</f>
        <v>72</v>
      </c>
      <c r="AC97" s="17" t="str">
        <f t="shared" si="10"/>
        <v xml:space="preserve">أحمد </v>
      </c>
      <c r="AD97" s="17">
        <f t="shared" si="11"/>
        <v>92.239999999999981</v>
      </c>
    </row>
    <row r="98" spans="1:30" ht="16.5" thickBot="1">
      <c r="A98" s="7">
        <v>5</v>
      </c>
      <c r="B98" s="13" t="s">
        <v>57</v>
      </c>
      <c r="C98" s="7"/>
      <c r="D98" s="7"/>
      <c r="E98" s="7"/>
      <c r="F98" s="7"/>
      <c r="G98" s="2">
        <v>96</v>
      </c>
      <c r="H98" s="2">
        <v>90</v>
      </c>
      <c r="I98" s="7">
        <v>93</v>
      </c>
      <c r="J98" s="2">
        <v>100</v>
      </c>
      <c r="K98" s="7">
        <v>93</v>
      </c>
      <c r="L98" s="2">
        <v>100</v>
      </c>
      <c r="M98" s="2">
        <v>75</v>
      </c>
      <c r="N98" s="2">
        <v>100</v>
      </c>
      <c r="O98" s="2">
        <v>96</v>
      </c>
      <c r="P98" s="2">
        <v>100</v>
      </c>
      <c r="Q98" s="2">
        <v>96</v>
      </c>
      <c r="R98" s="2">
        <v>100</v>
      </c>
      <c r="S98" s="2">
        <v>90</v>
      </c>
      <c r="T98" s="2">
        <v>96</v>
      </c>
      <c r="U98" s="2">
        <v>96</v>
      </c>
      <c r="V98" s="7">
        <f t="shared" si="12"/>
        <v>1421</v>
      </c>
      <c r="W98" s="7">
        <v>100</v>
      </c>
      <c r="X98" s="7">
        <v>100</v>
      </c>
      <c r="Y98" s="7">
        <f t="shared" si="13"/>
        <v>92.72999999999999</v>
      </c>
      <c r="Z98" s="7" t="str">
        <f t="shared" si="14"/>
        <v>ممتاز</v>
      </c>
      <c r="AB98" s="17">
        <f>IF(Y98="","",RANK(Y98,$Y$6:$Y$223))+COUNTIF(Y$6:$Y98,Y98)-1</f>
        <v>49</v>
      </c>
      <c r="AC98" s="17" t="str">
        <f t="shared" si="10"/>
        <v xml:space="preserve">أحمد </v>
      </c>
      <c r="AD98" s="17">
        <f t="shared" si="11"/>
        <v>92.72999999999999</v>
      </c>
    </row>
    <row r="99" spans="1:30" ht="16.5" thickBot="1">
      <c r="A99" s="7">
        <v>6</v>
      </c>
      <c r="B99" s="13" t="s">
        <v>76</v>
      </c>
      <c r="C99" s="7"/>
      <c r="D99" s="7"/>
      <c r="E99" s="7"/>
      <c r="F99" s="7"/>
      <c r="G99" s="2">
        <v>90</v>
      </c>
      <c r="H99" s="2">
        <v>90</v>
      </c>
      <c r="I99" s="7">
        <v>93</v>
      </c>
      <c r="J99" s="2">
        <v>94</v>
      </c>
      <c r="K99" s="7">
        <v>93</v>
      </c>
      <c r="L99" s="2">
        <v>100</v>
      </c>
      <c r="M99" s="2">
        <v>65</v>
      </c>
      <c r="N99" s="2">
        <v>88</v>
      </c>
      <c r="O99" s="2">
        <v>100</v>
      </c>
      <c r="P99" s="2">
        <v>98</v>
      </c>
      <c r="Q99" s="2">
        <v>94</v>
      </c>
      <c r="R99" s="2">
        <v>84</v>
      </c>
      <c r="S99" s="2">
        <v>92</v>
      </c>
      <c r="T99" s="2">
        <v>94</v>
      </c>
      <c r="U99" s="2">
        <v>100</v>
      </c>
      <c r="V99" s="7">
        <f t="shared" si="12"/>
        <v>1375</v>
      </c>
      <c r="W99" s="7">
        <v>100</v>
      </c>
      <c r="X99" s="7">
        <v>100</v>
      </c>
      <c r="Y99" s="7">
        <f t="shared" si="13"/>
        <v>91.929999999999993</v>
      </c>
      <c r="Z99" s="7" t="str">
        <f t="shared" si="14"/>
        <v>ممتاز</v>
      </c>
      <c r="AB99" s="17">
        <f>IF(Y99="","",RANK(Y99,$Y$6:$Y$223))+COUNTIF(Y$6:$Y99,Y99)-1</f>
        <v>90</v>
      </c>
      <c r="AC99" s="17" t="str">
        <f t="shared" si="10"/>
        <v xml:space="preserve">حسن </v>
      </c>
      <c r="AD99" s="17">
        <f t="shared" si="11"/>
        <v>91.929999999999993</v>
      </c>
    </row>
    <row r="100" spans="1:30" ht="16.5" thickBot="1">
      <c r="A100" s="7">
        <v>7</v>
      </c>
      <c r="B100" s="13" t="s">
        <v>77</v>
      </c>
      <c r="C100" s="7"/>
      <c r="D100" s="7"/>
      <c r="E100" s="7"/>
      <c r="F100" s="7"/>
      <c r="G100" s="2">
        <v>88</v>
      </c>
      <c r="H100" s="2">
        <v>90</v>
      </c>
      <c r="I100" s="7">
        <v>93</v>
      </c>
      <c r="J100" s="2">
        <v>100</v>
      </c>
      <c r="K100" s="7">
        <v>93</v>
      </c>
      <c r="L100" s="2">
        <v>92</v>
      </c>
      <c r="M100" s="2">
        <v>74</v>
      </c>
      <c r="N100" s="2">
        <v>96</v>
      </c>
      <c r="O100" s="2">
        <v>100</v>
      </c>
      <c r="P100" s="2">
        <v>98</v>
      </c>
      <c r="Q100" s="2">
        <v>96</v>
      </c>
      <c r="R100" s="2">
        <v>96</v>
      </c>
      <c r="S100" s="2">
        <v>84</v>
      </c>
      <c r="T100" s="2">
        <v>96</v>
      </c>
      <c r="U100" s="2">
        <v>100</v>
      </c>
      <c r="V100" s="7">
        <f t="shared" si="12"/>
        <v>1396</v>
      </c>
      <c r="W100" s="7">
        <v>100</v>
      </c>
      <c r="X100" s="7">
        <v>100</v>
      </c>
      <c r="Y100" s="7">
        <f t="shared" si="13"/>
        <v>92.34</v>
      </c>
      <c r="Z100" s="7" t="str">
        <f t="shared" si="14"/>
        <v>ممتاز</v>
      </c>
      <c r="AB100" s="17">
        <f>IF(Y100="","",RANK(Y100,$Y$6:$Y$223))+COUNTIF(Y$6:$Y100,Y100)-1</f>
        <v>66</v>
      </c>
      <c r="AC100" s="17" t="str">
        <f t="shared" si="10"/>
        <v xml:space="preserve">حسين </v>
      </c>
      <c r="AD100" s="17">
        <f t="shared" si="11"/>
        <v>92.34</v>
      </c>
    </row>
    <row r="101" spans="1:30" ht="16.5" thickBot="1">
      <c r="A101" s="7">
        <v>8</v>
      </c>
      <c r="B101" s="13" t="s">
        <v>77</v>
      </c>
      <c r="C101" s="7"/>
      <c r="D101" s="7"/>
      <c r="E101" s="7"/>
      <c r="F101" s="7"/>
      <c r="G101" s="2">
        <v>80</v>
      </c>
      <c r="H101" s="2">
        <v>90</v>
      </c>
      <c r="I101" s="7">
        <v>93</v>
      </c>
      <c r="J101" s="2">
        <v>86</v>
      </c>
      <c r="K101" s="7">
        <v>93</v>
      </c>
      <c r="L101" s="2">
        <v>100</v>
      </c>
      <c r="M101" s="2">
        <v>60</v>
      </c>
      <c r="N101" s="2">
        <v>86</v>
      </c>
      <c r="O101" s="2">
        <v>86</v>
      </c>
      <c r="P101" s="2">
        <v>100</v>
      </c>
      <c r="Q101" s="2">
        <v>92</v>
      </c>
      <c r="R101" s="2">
        <v>80</v>
      </c>
      <c r="S101" s="2">
        <v>90</v>
      </c>
      <c r="T101" s="2">
        <v>92</v>
      </c>
      <c r="U101" s="2">
        <v>86</v>
      </c>
      <c r="V101" s="7">
        <f t="shared" si="12"/>
        <v>1314</v>
      </c>
      <c r="W101" s="7">
        <v>100</v>
      </c>
      <c r="X101" s="7">
        <v>100</v>
      </c>
      <c r="Y101" s="7">
        <f t="shared" si="13"/>
        <v>87.999999999999986</v>
      </c>
      <c r="Z101" s="7" t="str">
        <f t="shared" si="14"/>
        <v>جيدجدا</v>
      </c>
      <c r="AB101" s="17">
        <f>IF(Y101="","",RANK(Y101,$Y$6:$Y$223))+COUNTIF(Y$6:$Y101,Y101)-1</f>
        <v>194</v>
      </c>
      <c r="AC101" s="17" t="str">
        <f t="shared" si="10"/>
        <v xml:space="preserve">حسين </v>
      </c>
      <c r="AD101" s="17">
        <f t="shared" si="11"/>
        <v>87.999999999999986</v>
      </c>
    </row>
    <row r="102" spans="1:30" ht="16.5" thickBot="1">
      <c r="A102" s="7">
        <v>9</v>
      </c>
      <c r="B102" s="13" t="s">
        <v>77</v>
      </c>
      <c r="C102" s="7"/>
      <c r="D102" s="7"/>
      <c r="E102" s="7"/>
      <c r="F102" s="7"/>
      <c r="G102" s="2">
        <v>94</v>
      </c>
      <c r="H102" s="2">
        <v>93</v>
      </c>
      <c r="I102" s="7">
        <v>93</v>
      </c>
      <c r="J102" s="2">
        <v>100</v>
      </c>
      <c r="K102" s="7">
        <v>93</v>
      </c>
      <c r="L102" s="2">
        <v>88</v>
      </c>
      <c r="M102" s="2">
        <v>60</v>
      </c>
      <c r="N102" s="2">
        <v>94</v>
      </c>
      <c r="O102" s="2">
        <v>100</v>
      </c>
      <c r="P102" s="2">
        <v>100</v>
      </c>
      <c r="Q102" s="2">
        <v>94</v>
      </c>
      <c r="R102" s="2">
        <v>88</v>
      </c>
      <c r="S102" s="2">
        <v>86</v>
      </c>
      <c r="T102" s="2">
        <v>94</v>
      </c>
      <c r="U102" s="2">
        <v>100</v>
      </c>
      <c r="V102" s="7">
        <f t="shared" si="12"/>
        <v>1377</v>
      </c>
      <c r="W102" s="7">
        <v>100</v>
      </c>
      <c r="X102" s="7">
        <v>100</v>
      </c>
      <c r="Y102" s="7">
        <f t="shared" si="13"/>
        <v>92.219999999999985</v>
      </c>
      <c r="Z102" s="7" t="str">
        <f t="shared" si="14"/>
        <v>ممتاز</v>
      </c>
      <c r="AB102" s="17">
        <f>IF(Y102="","",RANK(Y102,$Y$6:$Y$223))+COUNTIF(Y$6:$Y102,Y102)-1</f>
        <v>73</v>
      </c>
      <c r="AC102" s="17" t="str">
        <f t="shared" si="10"/>
        <v xml:space="preserve">حسين </v>
      </c>
      <c r="AD102" s="17">
        <f t="shared" si="11"/>
        <v>92.219999999999985</v>
      </c>
    </row>
    <row r="103" spans="1:30" ht="16.5" thickBot="1">
      <c r="A103" s="7">
        <v>10</v>
      </c>
      <c r="B103" s="13" t="s">
        <v>78</v>
      </c>
      <c r="C103" s="7"/>
      <c r="D103" s="7"/>
      <c r="E103" s="7"/>
      <c r="F103" s="7"/>
      <c r="G103" s="2">
        <v>96</v>
      </c>
      <c r="H103" s="2">
        <v>93</v>
      </c>
      <c r="I103" s="7">
        <v>93</v>
      </c>
      <c r="J103" s="2">
        <v>92</v>
      </c>
      <c r="K103" s="7">
        <v>93</v>
      </c>
      <c r="L103" s="2">
        <v>100</v>
      </c>
      <c r="M103" s="2">
        <v>63</v>
      </c>
      <c r="N103" s="2">
        <v>100</v>
      </c>
      <c r="O103" s="2">
        <v>100</v>
      </c>
      <c r="P103" s="2">
        <v>100</v>
      </c>
      <c r="Q103" s="2">
        <v>94</v>
      </c>
      <c r="R103" s="2">
        <v>88</v>
      </c>
      <c r="S103" s="2">
        <v>90</v>
      </c>
      <c r="T103" s="2">
        <v>94</v>
      </c>
      <c r="U103" s="2">
        <v>100</v>
      </c>
      <c r="V103" s="7">
        <f t="shared" si="12"/>
        <v>1396</v>
      </c>
      <c r="W103" s="7">
        <v>100</v>
      </c>
      <c r="X103" s="7">
        <v>100</v>
      </c>
      <c r="Y103" s="7">
        <f t="shared" si="13"/>
        <v>93.149999999999991</v>
      </c>
      <c r="Z103" s="7" t="str">
        <f t="shared" si="14"/>
        <v>ممتاز</v>
      </c>
      <c r="AB103" s="17">
        <f>IF(Y103="","",RANK(Y103,$Y$6:$Y$223))+COUNTIF(Y$6:$Y103,Y103)-1</f>
        <v>33</v>
      </c>
      <c r="AC103" s="17" t="str">
        <f t="shared" si="10"/>
        <v xml:space="preserve">حمد </v>
      </c>
      <c r="AD103" s="17">
        <f t="shared" si="11"/>
        <v>93.149999999999991</v>
      </c>
    </row>
    <row r="104" spans="1:30" ht="16.5" thickBot="1">
      <c r="A104" s="7">
        <v>11</v>
      </c>
      <c r="B104" s="13" t="s">
        <v>79</v>
      </c>
      <c r="C104" s="7"/>
      <c r="D104" s="7"/>
      <c r="E104" s="7"/>
      <c r="F104" s="7"/>
      <c r="G104" s="2">
        <v>96</v>
      </c>
      <c r="H104" s="2">
        <v>90</v>
      </c>
      <c r="I104" s="7">
        <v>93</v>
      </c>
      <c r="J104" s="2">
        <v>100</v>
      </c>
      <c r="K104" s="7">
        <v>93</v>
      </c>
      <c r="L104" s="2">
        <v>100</v>
      </c>
      <c r="M104" s="2">
        <v>70</v>
      </c>
      <c r="N104" s="2">
        <v>100</v>
      </c>
      <c r="O104" s="2">
        <v>100</v>
      </c>
      <c r="P104" s="2">
        <v>92</v>
      </c>
      <c r="Q104" s="2">
        <v>96</v>
      </c>
      <c r="R104" s="2">
        <v>88</v>
      </c>
      <c r="S104" s="2">
        <v>96</v>
      </c>
      <c r="T104" s="2">
        <v>96</v>
      </c>
      <c r="U104" s="2">
        <v>100</v>
      </c>
      <c r="V104" s="7">
        <f t="shared" si="12"/>
        <v>1410</v>
      </c>
      <c r="W104" s="7">
        <v>100</v>
      </c>
      <c r="X104" s="7">
        <v>100</v>
      </c>
      <c r="Y104" s="7">
        <f t="shared" si="13"/>
        <v>92.98</v>
      </c>
      <c r="Z104" s="7" t="str">
        <f t="shared" si="14"/>
        <v>ممتاز</v>
      </c>
      <c r="AB104" s="17">
        <f>IF(Y104="","",RANK(Y104,$Y$6:$Y$223))+COUNTIF(Y$6:$Y104,Y104)-1</f>
        <v>37</v>
      </c>
      <c r="AC104" s="17" t="str">
        <f t="shared" si="10"/>
        <v xml:space="preserve">سالم </v>
      </c>
      <c r="AD104" s="17">
        <f t="shared" si="11"/>
        <v>92.98</v>
      </c>
    </row>
    <row r="105" spans="1:30" ht="16.5" thickBot="1">
      <c r="A105" s="7">
        <v>12</v>
      </c>
      <c r="B105" s="13" t="s">
        <v>79</v>
      </c>
      <c r="C105" s="7"/>
      <c r="D105" s="7"/>
      <c r="E105" s="7"/>
      <c r="F105" s="7"/>
      <c r="G105" s="2">
        <v>96</v>
      </c>
      <c r="H105" s="2">
        <v>90</v>
      </c>
      <c r="I105" s="7">
        <v>93</v>
      </c>
      <c r="J105" s="2">
        <v>94</v>
      </c>
      <c r="K105" s="7">
        <v>93</v>
      </c>
      <c r="L105" s="2">
        <v>96</v>
      </c>
      <c r="M105" s="2">
        <v>60</v>
      </c>
      <c r="N105" s="2">
        <v>98</v>
      </c>
      <c r="O105" s="2">
        <v>100</v>
      </c>
      <c r="P105" s="2">
        <v>94</v>
      </c>
      <c r="Q105" s="2">
        <v>92</v>
      </c>
      <c r="R105" s="2">
        <v>92</v>
      </c>
      <c r="S105" s="2">
        <v>94</v>
      </c>
      <c r="T105" s="2">
        <v>92</v>
      </c>
      <c r="U105" s="2">
        <v>100</v>
      </c>
      <c r="V105" s="7">
        <f t="shared" si="12"/>
        <v>1384</v>
      </c>
      <c r="W105" s="7">
        <v>100</v>
      </c>
      <c r="X105" s="7">
        <v>100</v>
      </c>
      <c r="Y105" s="7">
        <f t="shared" si="13"/>
        <v>92.02000000000001</v>
      </c>
      <c r="Z105" s="7" t="str">
        <f t="shared" si="14"/>
        <v>ممتاز</v>
      </c>
      <c r="AB105" s="17">
        <f>IF(Y105="","",RANK(Y105,$Y$6:$Y$223))+COUNTIF(Y$6:$Y105,Y105)-1</f>
        <v>82</v>
      </c>
      <c r="AC105" s="17" t="str">
        <f t="shared" si="10"/>
        <v xml:space="preserve">سالم </v>
      </c>
      <c r="AD105" s="17">
        <f t="shared" si="11"/>
        <v>92.02000000000001</v>
      </c>
    </row>
    <row r="106" spans="1:30" ht="16.5" thickBot="1">
      <c r="A106" s="7">
        <v>13</v>
      </c>
      <c r="B106" s="13" t="s">
        <v>79</v>
      </c>
      <c r="C106" s="7"/>
      <c r="D106" s="7"/>
      <c r="E106" s="7"/>
      <c r="F106" s="7"/>
      <c r="G106" s="2">
        <v>80</v>
      </c>
      <c r="H106" s="2">
        <v>90</v>
      </c>
      <c r="I106" s="7">
        <v>93</v>
      </c>
      <c r="J106" s="2">
        <v>98</v>
      </c>
      <c r="K106" s="7">
        <v>93</v>
      </c>
      <c r="L106" s="2">
        <v>92</v>
      </c>
      <c r="M106" s="2">
        <v>74</v>
      </c>
      <c r="N106" s="2">
        <v>86</v>
      </c>
      <c r="O106" s="2">
        <v>92</v>
      </c>
      <c r="P106" s="2">
        <v>96</v>
      </c>
      <c r="Q106" s="2">
        <v>94</v>
      </c>
      <c r="R106" s="2">
        <v>96</v>
      </c>
      <c r="S106" s="2">
        <v>86</v>
      </c>
      <c r="T106" s="2">
        <v>94</v>
      </c>
      <c r="U106" s="2">
        <v>92</v>
      </c>
      <c r="V106" s="7">
        <f t="shared" si="12"/>
        <v>1356</v>
      </c>
      <c r="W106" s="7">
        <v>100</v>
      </c>
      <c r="X106" s="7">
        <v>100</v>
      </c>
      <c r="Y106" s="7">
        <f t="shared" si="13"/>
        <v>89.879999999999981</v>
      </c>
      <c r="Z106" s="7" t="str">
        <f t="shared" si="14"/>
        <v>جيدجدا</v>
      </c>
      <c r="AB106" s="17">
        <f>IF(Y106="","",RANK(Y106,$Y$6:$Y$223))+COUNTIF(Y$6:$Y106,Y106)-1</f>
        <v>165</v>
      </c>
      <c r="AC106" s="17" t="str">
        <f t="shared" si="10"/>
        <v xml:space="preserve">سالم </v>
      </c>
      <c r="AD106" s="17">
        <f t="shared" si="11"/>
        <v>89.879999999999981</v>
      </c>
    </row>
    <row r="107" spans="1:30" ht="16.5" thickBot="1">
      <c r="A107" s="7">
        <v>14</v>
      </c>
      <c r="B107" s="13" t="s">
        <v>80</v>
      </c>
      <c r="C107" s="7"/>
      <c r="D107" s="7"/>
      <c r="E107" s="7"/>
      <c r="F107" s="7"/>
      <c r="G107" s="2">
        <v>92</v>
      </c>
      <c r="H107" s="2">
        <v>90</v>
      </c>
      <c r="I107" s="7">
        <v>93</v>
      </c>
      <c r="J107" s="2">
        <v>85</v>
      </c>
      <c r="K107" s="7">
        <v>93</v>
      </c>
      <c r="L107" s="2">
        <v>92</v>
      </c>
      <c r="M107" s="2">
        <v>60</v>
      </c>
      <c r="N107" s="2">
        <v>88</v>
      </c>
      <c r="O107" s="2">
        <v>96</v>
      </c>
      <c r="P107" s="2">
        <v>98</v>
      </c>
      <c r="Q107" s="2">
        <v>98</v>
      </c>
      <c r="R107" s="2">
        <v>100</v>
      </c>
      <c r="S107" s="2">
        <v>88</v>
      </c>
      <c r="T107" s="2">
        <v>98</v>
      </c>
      <c r="U107" s="2">
        <v>96</v>
      </c>
      <c r="V107" s="7">
        <f t="shared" si="12"/>
        <v>1367</v>
      </c>
      <c r="W107" s="7">
        <v>100</v>
      </c>
      <c r="X107" s="7">
        <v>100</v>
      </c>
      <c r="Y107" s="7">
        <f t="shared" si="13"/>
        <v>91.139999999999986</v>
      </c>
      <c r="Z107" s="7" t="str">
        <f t="shared" si="14"/>
        <v>ممتاز</v>
      </c>
      <c r="AB107" s="17">
        <f>IF(Y107="","",RANK(Y107,$Y$6:$Y$223))+COUNTIF(Y$6:$Y107,Y107)-1</f>
        <v>123</v>
      </c>
      <c r="AC107" s="17" t="str">
        <f t="shared" si="10"/>
        <v xml:space="preserve">سامي </v>
      </c>
      <c r="AD107" s="17">
        <f t="shared" si="11"/>
        <v>91.139999999999986</v>
      </c>
    </row>
    <row r="108" spans="1:30" ht="16.5" thickBot="1">
      <c r="A108" s="7">
        <v>15</v>
      </c>
      <c r="B108" s="13" t="s">
        <v>80</v>
      </c>
      <c r="C108" s="7"/>
      <c r="D108" s="7"/>
      <c r="E108" s="7"/>
      <c r="F108" s="7"/>
      <c r="G108" s="2">
        <v>88</v>
      </c>
      <c r="H108" s="2">
        <v>90</v>
      </c>
      <c r="I108" s="7">
        <v>93</v>
      </c>
      <c r="J108" s="2">
        <v>94</v>
      </c>
      <c r="K108" s="7">
        <v>93</v>
      </c>
      <c r="L108" s="2">
        <v>96</v>
      </c>
      <c r="M108" s="2">
        <v>80</v>
      </c>
      <c r="N108" s="2">
        <v>88</v>
      </c>
      <c r="O108" s="2">
        <v>96</v>
      </c>
      <c r="P108" s="2">
        <v>88</v>
      </c>
      <c r="Q108" s="2">
        <v>94</v>
      </c>
      <c r="R108" s="2">
        <v>84</v>
      </c>
      <c r="S108" s="2">
        <v>96</v>
      </c>
      <c r="T108" s="2">
        <v>94</v>
      </c>
      <c r="U108" s="2">
        <v>96</v>
      </c>
      <c r="V108" s="7">
        <f t="shared" si="12"/>
        <v>1370</v>
      </c>
      <c r="W108" s="7">
        <v>100</v>
      </c>
      <c r="X108" s="7">
        <v>100</v>
      </c>
      <c r="Y108" s="7">
        <f t="shared" si="13"/>
        <v>91.039999999999992</v>
      </c>
      <c r="Z108" s="7" t="str">
        <f t="shared" si="14"/>
        <v>ممتاز</v>
      </c>
      <c r="AB108" s="17">
        <f>IF(Y108="","",RANK(Y108,$Y$6:$Y$223))+COUNTIF(Y$6:$Y108,Y108)-1</f>
        <v>127</v>
      </c>
      <c r="AC108" s="17" t="str">
        <f t="shared" si="10"/>
        <v xml:space="preserve">سامي </v>
      </c>
      <c r="AD108" s="17">
        <f t="shared" si="11"/>
        <v>91.039999999999992</v>
      </c>
    </row>
    <row r="109" spans="1:30" ht="16.5" thickBot="1">
      <c r="A109" s="7">
        <v>16</v>
      </c>
      <c r="B109" s="13" t="s">
        <v>66</v>
      </c>
      <c r="C109" s="7"/>
      <c r="D109" s="7"/>
      <c r="E109" s="7"/>
      <c r="F109" s="7"/>
      <c r="G109" s="2">
        <v>92</v>
      </c>
      <c r="H109" s="2">
        <v>90</v>
      </c>
      <c r="I109" s="7">
        <v>93</v>
      </c>
      <c r="J109" s="2">
        <v>96</v>
      </c>
      <c r="K109" s="7">
        <v>93</v>
      </c>
      <c r="L109" s="2">
        <v>100</v>
      </c>
      <c r="M109" s="2">
        <v>60</v>
      </c>
      <c r="N109" s="2">
        <v>92</v>
      </c>
      <c r="O109" s="2">
        <v>100</v>
      </c>
      <c r="P109" s="2">
        <v>98</v>
      </c>
      <c r="Q109" s="2">
        <v>96</v>
      </c>
      <c r="R109" s="2">
        <v>88</v>
      </c>
      <c r="S109" s="2">
        <v>86</v>
      </c>
      <c r="T109" s="2">
        <v>96</v>
      </c>
      <c r="U109" s="2">
        <v>100</v>
      </c>
      <c r="V109" s="7">
        <f t="shared" si="12"/>
        <v>1380</v>
      </c>
      <c r="W109" s="7">
        <v>100</v>
      </c>
      <c r="X109" s="7">
        <v>100</v>
      </c>
      <c r="Y109" s="7">
        <f t="shared" si="13"/>
        <v>92.08</v>
      </c>
      <c r="Z109" s="7" t="str">
        <f t="shared" si="14"/>
        <v>ممتاز</v>
      </c>
      <c r="AB109" s="17">
        <f>IF(Y109="","",RANK(Y109,$Y$6:$Y$223))+COUNTIF(Y$6:$Y109,Y109)-1</f>
        <v>79</v>
      </c>
      <c r="AC109" s="17" t="str">
        <f t="shared" si="10"/>
        <v xml:space="preserve">عامر </v>
      </c>
      <c r="AD109" s="17">
        <f t="shared" si="11"/>
        <v>92.08</v>
      </c>
    </row>
    <row r="110" spans="1:30" ht="16.5" thickBot="1">
      <c r="A110" s="7">
        <v>17</v>
      </c>
      <c r="B110" s="13" t="s">
        <v>81</v>
      </c>
      <c r="C110" s="7"/>
      <c r="D110" s="7"/>
      <c r="E110" s="7"/>
      <c r="F110" s="7"/>
      <c r="G110" s="2">
        <v>98</v>
      </c>
      <c r="H110" s="2">
        <v>90</v>
      </c>
      <c r="I110" s="7">
        <v>93</v>
      </c>
      <c r="J110" s="2">
        <v>98</v>
      </c>
      <c r="K110" s="7">
        <v>93</v>
      </c>
      <c r="L110" s="2">
        <v>100</v>
      </c>
      <c r="M110" s="2">
        <v>75</v>
      </c>
      <c r="N110" s="2">
        <v>96</v>
      </c>
      <c r="O110" s="2">
        <v>100</v>
      </c>
      <c r="P110" s="2">
        <v>100</v>
      </c>
      <c r="Q110" s="2">
        <v>92</v>
      </c>
      <c r="R110" s="2">
        <v>84</v>
      </c>
      <c r="S110" s="2">
        <v>92</v>
      </c>
      <c r="T110" s="2">
        <v>92</v>
      </c>
      <c r="U110" s="2">
        <v>100</v>
      </c>
      <c r="V110" s="7">
        <f t="shared" si="12"/>
        <v>1403</v>
      </c>
      <c r="W110" s="7">
        <v>100</v>
      </c>
      <c r="X110" s="7">
        <v>100</v>
      </c>
      <c r="Y110" s="7">
        <f t="shared" si="13"/>
        <v>92.670000000000016</v>
      </c>
      <c r="Z110" s="7" t="str">
        <f t="shared" si="14"/>
        <v>ممتاز</v>
      </c>
      <c r="AB110" s="17">
        <f>IF(Y110="","",RANK(Y110,$Y$6:$Y$223))+COUNTIF(Y$6:$Y110,Y110)-1</f>
        <v>51</v>
      </c>
      <c r="AC110" s="17" t="str">
        <f t="shared" si="10"/>
        <v xml:space="preserve">عبدالاله </v>
      </c>
      <c r="AD110" s="17">
        <f t="shared" si="11"/>
        <v>92.670000000000016</v>
      </c>
    </row>
    <row r="111" spans="1:30" ht="16.5" thickBot="1">
      <c r="A111" s="7">
        <v>18</v>
      </c>
      <c r="B111" s="13" t="s">
        <v>82</v>
      </c>
      <c r="C111" s="7"/>
      <c r="D111" s="7"/>
      <c r="E111" s="7"/>
      <c r="F111" s="7"/>
      <c r="G111" s="2">
        <v>88</v>
      </c>
      <c r="H111" s="2">
        <v>90</v>
      </c>
      <c r="I111" s="7">
        <v>93</v>
      </c>
      <c r="J111" s="2">
        <v>92</v>
      </c>
      <c r="K111" s="7">
        <v>93</v>
      </c>
      <c r="L111" s="2">
        <v>100</v>
      </c>
      <c r="M111" s="2">
        <v>70</v>
      </c>
      <c r="N111" s="2">
        <v>88</v>
      </c>
      <c r="O111" s="2">
        <v>96</v>
      </c>
      <c r="P111" s="2">
        <v>98</v>
      </c>
      <c r="Q111" s="2">
        <v>92</v>
      </c>
      <c r="R111" s="2">
        <v>92</v>
      </c>
      <c r="S111" s="2">
        <v>96</v>
      </c>
      <c r="T111" s="2">
        <v>92</v>
      </c>
      <c r="U111" s="2">
        <v>96</v>
      </c>
      <c r="V111" s="7">
        <f t="shared" si="12"/>
        <v>1376</v>
      </c>
      <c r="W111" s="7">
        <v>100</v>
      </c>
      <c r="X111" s="7">
        <v>100</v>
      </c>
      <c r="Y111" s="7">
        <f t="shared" si="13"/>
        <v>91.34</v>
      </c>
      <c r="Z111" s="7" t="str">
        <f t="shared" si="14"/>
        <v>ممتاز</v>
      </c>
      <c r="AB111" s="17">
        <f>IF(Y111="","",RANK(Y111,$Y$6:$Y$223))+COUNTIF(Y$6:$Y111,Y111)-1</f>
        <v>112</v>
      </c>
      <c r="AC111" s="17" t="str">
        <f t="shared" si="10"/>
        <v xml:space="preserve">عبدالرحمن </v>
      </c>
      <c r="AD111" s="17">
        <f t="shared" si="11"/>
        <v>91.34</v>
      </c>
    </row>
    <row r="112" spans="1:30" ht="16.5" thickBot="1">
      <c r="A112" s="7">
        <v>19</v>
      </c>
      <c r="B112" s="13" t="s">
        <v>82</v>
      </c>
      <c r="C112" s="7"/>
      <c r="D112" s="7"/>
      <c r="E112" s="7"/>
      <c r="F112" s="7"/>
      <c r="G112" s="2">
        <v>74</v>
      </c>
      <c r="H112" s="2">
        <v>90</v>
      </c>
      <c r="I112" s="7">
        <v>93</v>
      </c>
      <c r="J112" s="2">
        <v>98</v>
      </c>
      <c r="K112" s="7">
        <v>93</v>
      </c>
      <c r="L112" s="2">
        <v>88</v>
      </c>
      <c r="M112" s="2">
        <v>70</v>
      </c>
      <c r="N112" s="2">
        <v>80</v>
      </c>
      <c r="O112" s="2">
        <v>88</v>
      </c>
      <c r="P112" s="2">
        <v>86</v>
      </c>
      <c r="Q112" s="2">
        <v>92</v>
      </c>
      <c r="R112" s="2">
        <v>84</v>
      </c>
      <c r="S112" s="2">
        <v>82</v>
      </c>
      <c r="T112" s="2">
        <v>92</v>
      </c>
      <c r="U112" s="2">
        <v>88</v>
      </c>
      <c r="V112" s="7">
        <f t="shared" si="12"/>
        <v>1298</v>
      </c>
      <c r="W112" s="7">
        <v>100</v>
      </c>
      <c r="X112" s="7">
        <v>100</v>
      </c>
      <c r="Y112" s="7">
        <f t="shared" si="13"/>
        <v>87.240000000000009</v>
      </c>
      <c r="Z112" s="7" t="str">
        <f t="shared" si="14"/>
        <v>جيدجدا</v>
      </c>
      <c r="AB112" s="17">
        <f>IF(Y112="","",RANK(Y112,$Y$6:$Y$223))+COUNTIF(Y$6:$Y112,Y112)-1</f>
        <v>201</v>
      </c>
      <c r="AC112" s="17" t="str">
        <f t="shared" si="10"/>
        <v xml:space="preserve">عبدالرحمن </v>
      </c>
      <c r="AD112" s="17">
        <f t="shared" si="11"/>
        <v>87.240000000000009</v>
      </c>
    </row>
    <row r="113" spans="1:30" ht="15" customHeight="1" thickBot="1">
      <c r="A113" s="7">
        <v>20</v>
      </c>
      <c r="B113" s="13" t="s">
        <v>82</v>
      </c>
      <c r="C113" s="7"/>
      <c r="D113" s="7"/>
      <c r="E113" s="7"/>
      <c r="F113" s="7"/>
      <c r="G113" s="2">
        <v>94</v>
      </c>
      <c r="H113" s="2">
        <v>90</v>
      </c>
      <c r="I113" s="7">
        <v>93</v>
      </c>
      <c r="J113" s="2">
        <v>98</v>
      </c>
      <c r="K113" s="7">
        <v>93</v>
      </c>
      <c r="L113" s="2">
        <v>100</v>
      </c>
      <c r="M113" s="2">
        <v>80</v>
      </c>
      <c r="N113" s="2">
        <v>86</v>
      </c>
      <c r="O113" s="2">
        <v>96</v>
      </c>
      <c r="P113" s="2">
        <v>98</v>
      </c>
      <c r="Q113" s="2">
        <v>94</v>
      </c>
      <c r="R113" s="2">
        <v>92</v>
      </c>
      <c r="S113" s="2">
        <v>92</v>
      </c>
      <c r="T113" s="2">
        <v>94</v>
      </c>
      <c r="U113" s="2">
        <v>96</v>
      </c>
      <c r="V113" s="7">
        <f t="shared" si="12"/>
        <v>1396</v>
      </c>
      <c r="W113" s="7">
        <v>100</v>
      </c>
      <c r="X113" s="7">
        <v>100</v>
      </c>
      <c r="Y113" s="7">
        <f t="shared" si="13"/>
        <v>91.920000000000016</v>
      </c>
      <c r="Z113" s="7" t="str">
        <f t="shared" si="14"/>
        <v>ممتاز</v>
      </c>
      <c r="AB113" s="17">
        <f>IF(Y113="","",RANK(Y113,$Y$6:$Y$223))+COUNTIF(Y$6:$Y113,Y113)-1</f>
        <v>91</v>
      </c>
      <c r="AC113" s="17" t="str">
        <f t="shared" si="10"/>
        <v xml:space="preserve">عبدالرحمن </v>
      </c>
      <c r="AD113" s="17">
        <f t="shared" si="11"/>
        <v>91.920000000000016</v>
      </c>
    </row>
    <row r="114" spans="1:30" ht="16.5" thickBot="1">
      <c r="A114" s="7">
        <v>21</v>
      </c>
      <c r="B114" s="13" t="s">
        <v>67</v>
      </c>
      <c r="C114" s="7"/>
      <c r="D114" s="7"/>
      <c r="E114" s="7"/>
      <c r="F114" s="7"/>
      <c r="G114" s="2">
        <v>96</v>
      </c>
      <c r="H114" s="2">
        <v>90</v>
      </c>
      <c r="I114" s="7">
        <v>93</v>
      </c>
      <c r="J114" s="2">
        <v>100</v>
      </c>
      <c r="K114" s="7">
        <v>93</v>
      </c>
      <c r="L114" s="2">
        <v>100</v>
      </c>
      <c r="M114" s="2">
        <v>80</v>
      </c>
      <c r="N114" s="2">
        <v>100</v>
      </c>
      <c r="O114" s="2">
        <v>100</v>
      </c>
      <c r="P114" s="2">
        <v>100</v>
      </c>
      <c r="Q114" s="2">
        <v>95</v>
      </c>
      <c r="R114" s="2">
        <v>96</v>
      </c>
      <c r="S114" s="2">
        <v>96</v>
      </c>
      <c r="T114" s="2">
        <v>95</v>
      </c>
      <c r="U114" s="2">
        <v>100</v>
      </c>
      <c r="V114" s="7">
        <f t="shared" si="12"/>
        <v>1434</v>
      </c>
      <c r="W114" s="7">
        <v>100</v>
      </c>
      <c r="X114" s="7">
        <v>100</v>
      </c>
      <c r="Y114" s="7">
        <f t="shared" si="13"/>
        <v>93.74</v>
      </c>
      <c r="Z114" s="7" t="str">
        <f t="shared" si="14"/>
        <v>ممتاز</v>
      </c>
      <c r="AB114" s="17">
        <f>IF(Y114="","",RANK(Y114,$Y$6:$Y$223))+COUNTIF(Y$6:$Y114,Y114)-1</f>
        <v>22</v>
      </c>
      <c r="AC114" s="17" t="str">
        <f t="shared" si="10"/>
        <v xml:space="preserve">عبدالله </v>
      </c>
      <c r="AD114" s="17">
        <f t="shared" si="11"/>
        <v>93.74</v>
      </c>
    </row>
    <row r="115" spans="1:30" ht="16.5" thickBot="1">
      <c r="A115" s="7">
        <v>22</v>
      </c>
      <c r="B115" s="13" t="s">
        <v>67</v>
      </c>
      <c r="C115" s="7"/>
      <c r="D115" s="7"/>
      <c r="E115" s="7"/>
      <c r="F115" s="7"/>
      <c r="G115" s="2">
        <v>96</v>
      </c>
      <c r="H115" s="2">
        <v>92</v>
      </c>
      <c r="I115" s="7">
        <v>93</v>
      </c>
      <c r="J115" s="2">
        <v>88</v>
      </c>
      <c r="K115" s="7">
        <v>93</v>
      </c>
      <c r="L115" s="2">
        <v>100</v>
      </c>
      <c r="M115" s="2">
        <v>65</v>
      </c>
      <c r="N115" s="2">
        <v>88</v>
      </c>
      <c r="O115" s="2">
        <v>96</v>
      </c>
      <c r="P115" s="2">
        <v>98</v>
      </c>
      <c r="Q115" s="2">
        <v>96</v>
      </c>
      <c r="R115" s="2">
        <v>96</v>
      </c>
      <c r="S115" s="2">
        <v>98</v>
      </c>
      <c r="T115" s="2">
        <v>96</v>
      </c>
      <c r="U115" s="2">
        <v>96</v>
      </c>
      <c r="V115" s="7">
        <f t="shared" si="12"/>
        <v>1391</v>
      </c>
      <c r="W115" s="7">
        <v>100</v>
      </c>
      <c r="X115" s="7">
        <v>100</v>
      </c>
      <c r="Y115" s="7">
        <f t="shared" si="13"/>
        <v>92.390000000000015</v>
      </c>
      <c r="Z115" s="7" t="str">
        <f t="shared" si="14"/>
        <v>ممتاز</v>
      </c>
      <c r="AB115" s="17">
        <f>IF(Y115="","",RANK(Y115,$Y$6:$Y$223))+COUNTIF(Y$6:$Y115,Y115)-1</f>
        <v>62</v>
      </c>
      <c r="AC115" s="17" t="str">
        <f t="shared" si="10"/>
        <v xml:space="preserve">عبدالله </v>
      </c>
      <c r="AD115" s="17">
        <f t="shared" si="11"/>
        <v>92.390000000000015</v>
      </c>
    </row>
    <row r="116" spans="1:30" ht="16.5" thickBot="1">
      <c r="A116" s="7">
        <v>23</v>
      </c>
      <c r="B116" s="13" t="s">
        <v>67</v>
      </c>
      <c r="C116" s="7"/>
      <c r="D116" s="7"/>
      <c r="E116" s="7"/>
      <c r="F116" s="7"/>
      <c r="G116" s="2">
        <v>94</v>
      </c>
      <c r="H116" s="2">
        <v>90</v>
      </c>
      <c r="I116" s="7">
        <v>93</v>
      </c>
      <c r="J116" s="2">
        <v>94</v>
      </c>
      <c r="K116" s="7">
        <v>93</v>
      </c>
      <c r="L116" s="2">
        <v>100</v>
      </c>
      <c r="M116" s="2">
        <v>60</v>
      </c>
      <c r="N116" s="2">
        <v>100</v>
      </c>
      <c r="O116" s="2">
        <v>100</v>
      </c>
      <c r="P116" s="2">
        <v>100</v>
      </c>
      <c r="Q116" s="2">
        <v>98</v>
      </c>
      <c r="R116" s="2">
        <v>96</v>
      </c>
      <c r="S116" s="2">
        <v>84</v>
      </c>
      <c r="T116" s="2">
        <v>98</v>
      </c>
      <c r="U116" s="2">
        <v>100</v>
      </c>
      <c r="V116" s="7">
        <f t="shared" si="12"/>
        <v>1400</v>
      </c>
      <c r="W116" s="7">
        <v>100</v>
      </c>
      <c r="X116" s="7">
        <v>100</v>
      </c>
      <c r="Y116" s="7">
        <f t="shared" si="13"/>
        <v>92.779999999999987</v>
      </c>
      <c r="Z116" s="7" t="str">
        <f t="shared" si="14"/>
        <v>ممتاز</v>
      </c>
      <c r="AB116" s="17">
        <f>IF(Y116="","",RANK(Y116,$Y$6:$Y$223))+COUNTIF(Y$6:$Y116,Y116)-1</f>
        <v>47</v>
      </c>
      <c r="AC116" s="17" t="str">
        <f t="shared" si="10"/>
        <v xml:space="preserve">عبدالله </v>
      </c>
      <c r="AD116" s="17">
        <f t="shared" si="11"/>
        <v>92.779999999999987</v>
      </c>
    </row>
    <row r="117" spans="1:30" ht="16.5" thickBot="1">
      <c r="A117" s="7">
        <v>24</v>
      </c>
      <c r="B117" s="13" t="s">
        <v>67</v>
      </c>
      <c r="C117" s="7"/>
      <c r="D117" s="7"/>
      <c r="E117" s="7"/>
      <c r="F117" s="7"/>
      <c r="G117" s="2">
        <v>84</v>
      </c>
      <c r="H117" s="2">
        <v>91</v>
      </c>
      <c r="I117" s="7">
        <v>93</v>
      </c>
      <c r="J117" s="2">
        <v>93</v>
      </c>
      <c r="K117" s="7">
        <v>93</v>
      </c>
      <c r="L117" s="2">
        <v>96</v>
      </c>
      <c r="M117" s="2">
        <v>60</v>
      </c>
      <c r="N117" s="2">
        <v>90</v>
      </c>
      <c r="O117" s="2">
        <v>100</v>
      </c>
      <c r="P117" s="2">
        <v>98</v>
      </c>
      <c r="Q117" s="2">
        <v>94</v>
      </c>
      <c r="R117" s="2">
        <v>80</v>
      </c>
      <c r="S117" s="2">
        <v>88</v>
      </c>
      <c r="T117" s="2">
        <v>94</v>
      </c>
      <c r="U117" s="2">
        <v>100</v>
      </c>
      <c r="V117" s="7">
        <f t="shared" si="12"/>
        <v>1354</v>
      </c>
      <c r="W117" s="7">
        <v>100</v>
      </c>
      <c r="X117" s="7">
        <v>100</v>
      </c>
      <c r="Y117" s="7">
        <f t="shared" si="13"/>
        <v>91.38</v>
      </c>
      <c r="Z117" s="7" t="str">
        <f t="shared" si="14"/>
        <v>ممتاز</v>
      </c>
      <c r="AB117" s="17">
        <f>IF(Y117="","",RANK(Y117,$Y$6:$Y$223))+COUNTIF(Y$6:$Y117,Y117)-1</f>
        <v>110</v>
      </c>
      <c r="AC117" s="17" t="str">
        <f t="shared" si="10"/>
        <v xml:space="preserve">عبدالله </v>
      </c>
      <c r="AD117" s="17">
        <f t="shared" si="11"/>
        <v>91.38</v>
      </c>
    </row>
    <row r="118" spans="1:30" ht="16.5" thickBot="1">
      <c r="A118" s="7">
        <v>25</v>
      </c>
      <c r="B118" s="13" t="s">
        <v>67</v>
      </c>
      <c r="C118" s="7"/>
      <c r="D118" s="7"/>
      <c r="E118" s="7"/>
      <c r="F118" s="7"/>
      <c r="G118" s="2">
        <v>94</v>
      </c>
      <c r="H118" s="2">
        <v>100</v>
      </c>
      <c r="I118" s="7">
        <v>93</v>
      </c>
      <c r="J118" s="2">
        <v>96</v>
      </c>
      <c r="K118" s="7">
        <v>93</v>
      </c>
      <c r="L118" s="2">
        <v>100</v>
      </c>
      <c r="M118" s="2">
        <v>60</v>
      </c>
      <c r="N118" s="2">
        <v>92</v>
      </c>
      <c r="O118" s="2">
        <v>96</v>
      </c>
      <c r="P118" s="2">
        <v>100</v>
      </c>
      <c r="Q118" s="2">
        <v>94</v>
      </c>
      <c r="R118" s="2">
        <v>92</v>
      </c>
      <c r="S118" s="2">
        <v>96</v>
      </c>
      <c r="T118" s="2">
        <v>94</v>
      </c>
      <c r="U118" s="2">
        <v>96</v>
      </c>
      <c r="V118" s="7">
        <f t="shared" si="12"/>
        <v>1396</v>
      </c>
      <c r="W118" s="7">
        <v>100</v>
      </c>
      <c r="X118" s="7">
        <v>100</v>
      </c>
      <c r="Y118" s="7">
        <f t="shared" si="13"/>
        <v>93.9</v>
      </c>
      <c r="Z118" s="7" t="str">
        <f t="shared" si="14"/>
        <v>ممتاز</v>
      </c>
      <c r="AB118" s="17">
        <f>IF(Y118="","",RANK(Y118,$Y$6:$Y$223))+COUNTIF(Y$6:$Y118,Y118)-1</f>
        <v>15</v>
      </c>
      <c r="AC118" s="17" t="str">
        <f t="shared" si="10"/>
        <v xml:space="preserve">عبدالله </v>
      </c>
      <c r="AD118" s="17">
        <f t="shared" si="11"/>
        <v>93.9</v>
      </c>
    </row>
    <row r="119" spans="1:30" ht="16.5" thickBot="1">
      <c r="A119" s="7">
        <v>26</v>
      </c>
      <c r="B119" s="13" t="s">
        <v>83</v>
      </c>
      <c r="C119" s="7"/>
      <c r="D119" s="7"/>
      <c r="E119" s="7"/>
      <c r="F119" s="7"/>
      <c r="G119" s="2">
        <v>96</v>
      </c>
      <c r="H119" s="2">
        <v>90</v>
      </c>
      <c r="I119" s="7">
        <v>93</v>
      </c>
      <c r="J119" s="2">
        <v>98</v>
      </c>
      <c r="K119" s="7">
        <v>93</v>
      </c>
      <c r="L119" s="2">
        <v>100</v>
      </c>
      <c r="M119" s="2">
        <v>60</v>
      </c>
      <c r="N119" s="2">
        <v>94</v>
      </c>
      <c r="O119" s="2">
        <v>92</v>
      </c>
      <c r="P119" s="2">
        <v>96</v>
      </c>
      <c r="Q119" s="2">
        <v>96</v>
      </c>
      <c r="R119" s="2">
        <v>96</v>
      </c>
      <c r="S119" s="2">
        <v>96</v>
      </c>
      <c r="T119" s="2">
        <v>96</v>
      </c>
      <c r="U119" s="2">
        <v>92</v>
      </c>
      <c r="V119" s="7">
        <f t="shared" si="12"/>
        <v>1388</v>
      </c>
      <c r="W119" s="7">
        <v>100</v>
      </c>
      <c r="X119" s="7">
        <v>100</v>
      </c>
      <c r="Y119" s="7">
        <f t="shared" si="13"/>
        <v>91.18</v>
      </c>
      <c r="Z119" s="7" t="str">
        <f t="shared" si="14"/>
        <v>ممتاز</v>
      </c>
      <c r="AB119" s="17">
        <f>IF(Y119="","",RANK(Y119,$Y$6:$Y$223))+COUNTIF(Y$6:$Y119,Y119)-1</f>
        <v>119</v>
      </c>
      <c r="AC119" s="17" t="str">
        <f t="shared" si="10"/>
        <v xml:space="preserve">فايز </v>
      </c>
      <c r="AD119" s="17">
        <f t="shared" si="11"/>
        <v>91.18</v>
      </c>
    </row>
    <row r="120" spans="1:30" ht="16.5" thickBot="1">
      <c r="A120" s="7">
        <v>27</v>
      </c>
      <c r="B120" s="13" t="s">
        <v>84</v>
      </c>
      <c r="C120" s="7"/>
      <c r="D120" s="7"/>
      <c r="E120" s="7"/>
      <c r="F120" s="7"/>
      <c r="G120" s="2">
        <v>82</v>
      </c>
      <c r="H120" s="2">
        <v>90</v>
      </c>
      <c r="I120" s="7">
        <v>93</v>
      </c>
      <c r="J120" s="2">
        <v>98</v>
      </c>
      <c r="K120" s="7">
        <v>93</v>
      </c>
      <c r="L120" s="2">
        <v>92</v>
      </c>
      <c r="M120" s="2">
        <v>69</v>
      </c>
      <c r="N120" s="2">
        <v>90</v>
      </c>
      <c r="O120" s="2">
        <v>88</v>
      </c>
      <c r="P120" s="2">
        <v>98</v>
      </c>
      <c r="Q120" s="2">
        <v>94</v>
      </c>
      <c r="R120" s="2">
        <v>100</v>
      </c>
      <c r="S120" s="2">
        <v>94</v>
      </c>
      <c r="T120" s="2">
        <v>94</v>
      </c>
      <c r="U120" s="2">
        <v>88</v>
      </c>
      <c r="V120" s="7">
        <f t="shared" si="12"/>
        <v>1363</v>
      </c>
      <c r="W120" s="7">
        <v>100</v>
      </c>
      <c r="X120" s="7">
        <v>100</v>
      </c>
      <c r="Y120" s="7">
        <f t="shared" si="13"/>
        <v>89.590000000000018</v>
      </c>
      <c r="Z120" s="7" t="str">
        <f t="shared" si="14"/>
        <v>جيدجدا</v>
      </c>
      <c r="AB120" s="17">
        <f>IF(Y120="","",RANK(Y120,$Y$6:$Y$223))+COUNTIF(Y$6:$Y120,Y120)-1</f>
        <v>175</v>
      </c>
      <c r="AC120" s="17" t="str">
        <f t="shared" si="10"/>
        <v xml:space="preserve">فائز </v>
      </c>
      <c r="AD120" s="17">
        <f t="shared" si="11"/>
        <v>89.590000000000018</v>
      </c>
    </row>
    <row r="121" spans="1:30" ht="16.5" thickBot="1">
      <c r="A121" s="7">
        <v>28</v>
      </c>
      <c r="B121" s="13" t="s">
        <v>85</v>
      </c>
      <c r="C121" s="7"/>
      <c r="D121" s="7"/>
      <c r="E121" s="7"/>
      <c r="F121" s="7"/>
      <c r="G121" s="2">
        <v>88</v>
      </c>
      <c r="H121" s="2">
        <v>90</v>
      </c>
      <c r="I121" s="7">
        <v>93</v>
      </c>
      <c r="J121" s="2">
        <v>94</v>
      </c>
      <c r="K121" s="7">
        <v>93</v>
      </c>
      <c r="L121" s="2">
        <v>100</v>
      </c>
      <c r="M121" s="2">
        <v>70</v>
      </c>
      <c r="N121" s="2">
        <v>92</v>
      </c>
      <c r="O121" s="2">
        <v>100</v>
      </c>
      <c r="P121" s="2">
        <v>100</v>
      </c>
      <c r="Q121" s="2">
        <v>97</v>
      </c>
      <c r="R121" s="2">
        <v>96</v>
      </c>
      <c r="S121" s="2">
        <v>90</v>
      </c>
      <c r="T121" s="2">
        <v>97</v>
      </c>
      <c r="U121" s="2">
        <v>100</v>
      </c>
      <c r="V121" s="7">
        <f t="shared" si="12"/>
        <v>1400</v>
      </c>
      <c r="W121" s="7">
        <v>100</v>
      </c>
      <c r="X121" s="7">
        <v>100</v>
      </c>
      <c r="Y121" s="7">
        <f t="shared" si="13"/>
        <v>92.8</v>
      </c>
      <c r="Z121" s="7" t="str">
        <f t="shared" si="14"/>
        <v>ممتاز</v>
      </c>
      <c r="AB121" s="17">
        <f>IF(Y121="","",RANK(Y121,$Y$6:$Y$223))+COUNTIF(Y$6:$Y121,Y121)-1</f>
        <v>44</v>
      </c>
      <c r="AC121" s="17" t="str">
        <f t="shared" si="10"/>
        <v xml:space="preserve">فتحي </v>
      </c>
      <c r="AD121" s="17">
        <f t="shared" si="11"/>
        <v>92.8</v>
      </c>
    </row>
    <row r="122" spans="1:30" ht="16.5" thickBot="1">
      <c r="A122" s="7">
        <v>29</v>
      </c>
      <c r="B122" s="13" t="s">
        <v>86</v>
      </c>
      <c r="C122" s="7"/>
      <c r="D122" s="7"/>
      <c r="E122" s="7"/>
      <c r="F122" s="7"/>
      <c r="G122" s="2">
        <v>86</v>
      </c>
      <c r="H122" s="2">
        <v>90</v>
      </c>
      <c r="I122" s="7">
        <v>93</v>
      </c>
      <c r="J122" s="2">
        <v>100</v>
      </c>
      <c r="K122" s="7">
        <v>93</v>
      </c>
      <c r="L122" s="2">
        <v>100</v>
      </c>
      <c r="M122" s="2">
        <v>75</v>
      </c>
      <c r="N122" s="2">
        <v>80</v>
      </c>
      <c r="O122" s="2">
        <v>96</v>
      </c>
      <c r="P122" s="2">
        <v>96</v>
      </c>
      <c r="Q122" s="2">
        <v>90</v>
      </c>
      <c r="R122" s="2">
        <v>96</v>
      </c>
      <c r="S122" s="2">
        <v>98</v>
      </c>
      <c r="T122" s="2">
        <v>90</v>
      </c>
      <c r="U122" s="2">
        <v>96</v>
      </c>
      <c r="V122" s="7">
        <f t="shared" si="12"/>
        <v>1379</v>
      </c>
      <c r="W122" s="7">
        <v>100</v>
      </c>
      <c r="X122" s="7">
        <v>100</v>
      </c>
      <c r="Y122" s="7">
        <f t="shared" si="13"/>
        <v>91.27000000000001</v>
      </c>
      <c r="Z122" s="7" t="str">
        <f t="shared" si="14"/>
        <v>ممتاز</v>
      </c>
      <c r="AB122" s="17">
        <f>IF(Y122="","",RANK(Y122,$Y$6:$Y$223))+COUNTIF(Y$6:$Y122,Y122)-1</f>
        <v>115</v>
      </c>
      <c r="AC122" s="17" t="str">
        <f t="shared" si="10"/>
        <v xml:space="preserve">فهد </v>
      </c>
      <c r="AD122" s="17">
        <f t="shared" si="11"/>
        <v>91.27000000000001</v>
      </c>
    </row>
    <row r="123" spans="1:30" ht="16.5" thickBot="1">
      <c r="A123" s="7">
        <v>30</v>
      </c>
      <c r="B123" s="13" t="s">
        <v>86</v>
      </c>
      <c r="C123" s="7"/>
      <c r="D123" s="7"/>
      <c r="E123" s="7"/>
      <c r="F123" s="7"/>
      <c r="G123" s="2">
        <v>76</v>
      </c>
      <c r="H123" s="2">
        <v>91</v>
      </c>
      <c r="I123" s="7">
        <v>93</v>
      </c>
      <c r="J123" s="2">
        <v>85</v>
      </c>
      <c r="K123" s="7">
        <v>93</v>
      </c>
      <c r="L123" s="2">
        <v>96</v>
      </c>
      <c r="M123" s="2">
        <v>75</v>
      </c>
      <c r="N123" s="2">
        <v>90</v>
      </c>
      <c r="O123" s="2">
        <v>97</v>
      </c>
      <c r="P123" s="2">
        <v>98</v>
      </c>
      <c r="Q123" s="2">
        <v>96</v>
      </c>
      <c r="R123" s="2">
        <v>92</v>
      </c>
      <c r="S123" s="2">
        <v>94</v>
      </c>
      <c r="T123" s="2">
        <v>96</v>
      </c>
      <c r="U123" s="2">
        <v>97</v>
      </c>
      <c r="V123" s="7">
        <f t="shared" si="12"/>
        <v>1369</v>
      </c>
      <c r="W123" s="7">
        <v>100</v>
      </c>
      <c r="X123" s="7">
        <v>100</v>
      </c>
      <c r="Y123" s="7">
        <f t="shared" si="13"/>
        <v>91.600000000000023</v>
      </c>
      <c r="Z123" s="7" t="str">
        <f t="shared" si="14"/>
        <v>ممتاز</v>
      </c>
      <c r="AB123" s="17">
        <f>IF(Y123="","",RANK(Y123,$Y$6:$Y$223))+COUNTIF(Y$6:$Y123,Y123)-1</f>
        <v>100</v>
      </c>
      <c r="AC123" s="17" t="str">
        <f t="shared" si="10"/>
        <v xml:space="preserve">فهد </v>
      </c>
      <c r="AD123" s="17">
        <f t="shared" si="11"/>
        <v>91.600000000000023</v>
      </c>
    </row>
    <row r="124" spans="1:30" ht="16.5" thickBot="1">
      <c r="A124" s="7">
        <v>31</v>
      </c>
      <c r="B124" s="13" t="s">
        <v>53</v>
      </c>
      <c r="C124" s="7"/>
      <c r="D124" s="7"/>
      <c r="E124" s="7"/>
      <c r="F124" s="7"/>
      <c r="G124" s="2">
        <v>80</v>
      </c>
      <c r="H124" s="2">
        <v>90</v>
      </c>
      <c r="I124" s="7">
        <v>93</v>
      </c>
      <c r="J124" s="2">
        <v>85</v>
      </c>
      <c r="K124" s="7">
        <v>93</v>
      </c>
      <c r="L124" s="2">
        <v>92</v>
      </c>
      <c r="M124" s="2">
        <v>60</v>
      </c>
      <c r="N124" s="2">
        <v>92</v>
      </c>
      <c r="O124" s="2">
        <v>96</v>
      </c>
      <c r="P124" s="2">
        <v>92</v>
      </c>
      <c r="Q124" s="2">
        <v>96</v>
      </c>
      <c r="R124" s="2">
        <v>84</v>
      </c>
      <c r="S124" s="2">
        <v>82</v>
      </c>
      <c r="T124" s="2">
        <v>96</v>
      </c>
      <c r="U124" s="2">
        <v>96</v>
      </c>
      <c r="V124" s="7">
        <f t="shared" si="12"/>
        <v>1327</v>
      </c>
      <c r="W124" s="7">
        <v>100</v>
      </c>
      <c r="X124" s="7">
        <v>100</v>
      </c>
      <c r="Y124" s="7">
        <f t="shared" si="13"/>
        <v>89.739999999999981</v>
      </c>
      <c r="Z124" s="7" t="str">
        <f t="shared" si="14"/>
        <v>جيدجدا</v>
      </c>
      <c r="AB124" s="17">
        <f>IF(Y124="","",RANK(Y124,$Y$6:$Y$223))+COUNTIF(Y$6:$Y124,Y124)-1</f>
        <v>170</v>
      </c>
      <c r="AC124" s="17" t="str">
        <f t="shared" si="10"/>
        <v xml:space="preserve">محمد </v>
      </c>
      <c r="AD124" s="17">
        <f t="shared" si="11"/>
        <v>89.739999999999981</v>
      </c>
    </row>
    <row r="125" spans="1:30" ht="16.5" thickBot="1">
      <c r="A125" s="7">
        <v>32</v>
      </c>
      <c r="B125" s="13" t="s">
        <v>53</v>
      </c>
      <c r="C125" s="7"/>
      <c r="D125" s="7"/>
      <c r="E125" s="7"/>
      <c r="F125" s="7"/>
      <c r="G125" s="2">
        <v>86</v>
      </c>
      <c r="H125" s="2">
        <v>90</v>
      </c>
      <c r="I125" s="7">
        <v>93</v>
      </c>
      <c r="J125" s="2">
        <v>98</v>
      </c>
      <c r="K125" s="7">
        <v>93</v>
      </c>
      <c r="L125" s="2">
        <v>92</v>
      </c>
      <c r="M125" s="2">
        <v>70</v>
      </c>
      <c r="N125" s="2">
        <v>96</v>
      </c>
      <c r="O125" s="2">
        <v>96</v>
      </c>
      <c r="P125" s="2">
        <v>100</v>
      </c>
      <c r="Q125" s="2">
        <v>90</v>
      </c>
      <c r="R125" s="2">
        <v>96</v>
      </c>
      <c r="S125" s="2">
        <v>90</v>
      </c>
      <c r="T125" s="2">
        <v>90</v>
      </c>
      <c r="U125" s="2">
        <v>96</v>
      </c>
      <c r="V125" s="7">
        <f t="shared" si="12"/>
        <v>1376</v>
      </c>
      <c r="W125" s="7">
        <v>100</v>
      </c>
      <c r="X125" s="7">
        <v>100</v>
      </c>
      <c r="Y125" s="7">
        <f t="shared" si="13"/>
        <v>91</v>
      </c>
      <c r="Z125" s="7" t="str">
        <f t="shared" si="14"/>
        <v>ممتاز</v>
      </c>
      <c r="AB125" s="17">
        <f>IF(Y125="","",RANK(Y125,$Y$6:$Y$223))+COUNTIF(Y$6:$Y125,Y125)-1</f>
        <v>130</v>
      </c>
      <c r="AC125" s="17" t="str">
        <f t="shared" si="10"/>
        <v xml:space="preserve">محمد </v>
      </c>
      <c r="AD125" s="17">
        <f t="shared" si="11"/>
        <v>91</v>
      </c>
    </row>
    <row r="126" spans="1:30" ht="16.5" thickBot="1">
      <c r="A126" s="7">
        <v>33</v>
      </c>
      <c r="B126" s="13" t="s">
        <v>53</v>
      </c>
      <c r="C126" s="7"/>
      <c r="D126" s="7"/>
      <c r="E126" s="7"/>
      <c r="F126" s="7"/>
      <c r="G126" s="2">
        <v>96</v>
      </c>
      <c r="H126" s="2">
        <v>90</v>
      </c>
      <c r="I126" s="7">
        <v>93</v>
      </c>
      <c r="J126" s="2">
        <v>90</v>
      </c>
      <c r="K126" s="7">
        <v>93</v>
      </c>
      <c r="L126" s="2">
        <v>88</v>
      </c>
      <c r="M126" s="2">
        <v>60</v>
      </c>
      <c r="N126" s="2">
        <v>98</v>
      </c>
      <c r="O126" s="2">
        <v>93</v>
      </c>
      <c r="P126" s="2">
        <v>100</v>
      </c>
      <c r="Q126" s="2">
        <v>95</v>
      </c>
      <c r="R126" s="2">
        <v>100</v>
      </c>
      <c r="S126" s="2">
        <v>92</v>
      </c>
      <c r="T126" s="2">
        <v>95</v>
      </c>
      <c r="U126" s="2">
        <v>93</v>
      </c>
      <c r="V126" s="7">
        <f t="shared" si="12"/>
        <v>1376</v>
      </c>
      <c r="W126" s="7">
        <v>100</v>
      </c>
      <c r="X126" s="7">
        <v>100</v>
      </c>
      <c r="Y126" s="7">
        <f t="shared" si="13"/>
        <v>90.77</v>
      </c>
      <c r="Z126" s="7" t="str">
        <f t="shared" si="14"/>
        <v>ممتاز</v>
      </c>
      <c r="AB126" s="17">
        <f>IF(Y126="","",RANK(Y126,$Y$6:$Y$223))+COUNTIF(Y$6:$Y126,Y126)-1</f>
        <v>139</v>
      </c>
      <c r="AC126" s="17" t="str">
        <f t="shared" si="10"/>
        <v xml:space="preserve">محمد </v>
      </c>
      <c r="AD126" s="17">
        <f t="shared" si="11"/>
        <v>90.77</v>
      </c>
    </row>
    <row r="127" spans="1:30" ht="16.5" thickBot="1">
      <c r="A127" s="7">
        <v>34</v>
      </c>
      <c r="B127" s="13" t="s">
        <v>53</v>
      </c>
      <c r="C127" s="7"/>
      <c r="D127" s="7"/>
      <c r="E127" s="7"/>
      <c r="F127" s="7"/>
      <c r="G127" s="2">
        <v>88</v>
      </c>
      <c r="H127" s="2">
        <v>100</v>
      </c>
      <c r="I127" s="7">
        <v>93</v>
      </c>
      <c r="J127" s="2">
        <v>94</v>
      </c>
      <c r="K127" s="7">
        <v>93</v>
      </c>
      <c r="L127" s="2">
        <v>96</v>
      </c>
      <c r="M127" s="2">
        <v>65</v>
      </c>
      <c r="N127" s="2">
        <v>98</v>
      </c>
      <c r="O127" s="2">
        <v>100</v>
      </c>
      <c r="P127" s="2">
        <v>98</v>
      </c>
      <c r="Q127" s="2">
        <v>90</v>
      </c>
      <c r="R127" s="2">
        <v>92</v>
      </c>
      <c r="S127" s="2">
        <v>98</v>
      </c>
      <c r="T127" s="2">
        <v>90</v>
      </c>
      <c r="U127" s="2">
        <v>100</v>
      </c>
      <c r="V127" s="7">
        <f t="shared" si="12"/>
        <v>1395</v>
      </c>
      <c r="W127" s="7">
        <v>100</v>
      </c>
      <c r="X127" s="7">
        <v>100</v>
      </c>
      <c r="Y127" s="7">
        <f t="shared" si="13"/>
        <v>94.25</v>
      </c>
      <c r="Z127" s="7" t="str">
        <f t="shared" si="14"/>
        <v>ممتاز</v>
      </c>
      <c r="AB127" s="17">
        <f>IF(Y127="","",RANK(Y127,$Y$6:$Y$223))+COUNTIF(Y$6:$Y127,Y127)-1</f>
        <v>9</v>
      </c>
      <c r="AC127" s="17" t="str">
        <f t="shared" si="10"/>
        <v xml:space="preserve">محمد </v>
      </c>
      <c r="AD127" s="17">
        <f t="shared" si="11"/>
        <v>94.25</v>
      </c>
    </row>
    <row r="128" spans="1:30" ht="16.5" thickBot="1">
      <c r="A128" s="7">
        <v>35</v>
      </c>
      <c r="B128" s="13" t="s">
        <v>53</v>
      </c>
      <c r="C128" s="7"/>
      <c r="D128" s="7"/>
      <c r="E128" s="7"/>
      <c r="F128" s="7"/>
      <c r="G128" s="2">
        <v>98</v>
      </c>
      <c r="H128" s="2">
        <v>93</v>
      </c>
      <c r="I128" s="7">
        <v>93</v>
      </c>
      <c r="J128" s="2">
        <v>92</v>
      </c>
      <c r="K128" s="7">
        <v>93</v>
      </c>
      <c r="L128" s="2">
        <v>100</v>
      </c>
      <c r="M128" s="2">
        <v>60</v>
      </c>
      <c r="N128" s="2">
        <v>100</v>
      </c>
      <c r="O128" s="2">
        <v>100</v>
      </c>
      <c r="P128" s="2">
        <v>100</v>
      </c>
      <c r="Q128" s="2">
        <v>92</v>
      </c>
      <c r="R128" s="2">
        <v>96</v>
      </c>
      <c r="S128" s="2">
        <v>96</v>
      </c>
      <c r="T128" s="2">
        <v>92</v>
      </c>
      <c r="U128" s="2">
        <v>100</v>
      </c>
      <c r="V128" s="7">
        <f t="shared" si="12"/>
        <v>1405</v>
      </c>
      <c r="W128" s="7">
        <v>100</v>
      </c>
      <c r="X128" s="7">
        <v>100</v>
      </c>
      <c r="Y128" s="7">
        <f t="shared" si="13"/>
        <v>93.4</v>
      </c>
      <c r="Z128" s="7" t="str">
        <f t="shared" si="14"/>
        <v>ممتاز</v>
      </c>
      <c r="AB128" s="17">
        <f>IF(Y128="","",RANK(Y128,$Y$6:$Y$223))+COUNTIF(Y$6:$Y128,Y128)-1</f>
        <v>27</v>
      </c>
      <c r="AC128" s="17" t="str">
        <f t="shared" si="10"/>
        <v xml:space="preserve">محمد </v>
      </c>
      <c r="AD128" s="17">
        <f t="shared" si="11"/>
        <v>93.4</v>
      </c>
    </row>
    <row r="129" spans="1:30" ht="16.5" thickBot="1">
      <c r="A129" s="7">
        <v>36</v>
      </c>
      <c r="B129" s="13" t="s">
        <v>73</v>
      </c>
      <c r="C129" s="7"/>
      <c r="D129" s="7"/>
      <c r="E129" s="7"/>
      <c r="F129" s="7"/>
      <c r="G129" s="2">
        <v>92</v>
      </c>
      <c r="H129" s="2">
        <v>90</v>
      </c>
      <c r="I129" s="7">
        <v>93</v>
      </c>
      <c r="J129" s="2">
        <v>92</v>
      </c>
      <c r="K129" s="7">
        <v>93</v>
      </c>
      <c r="L129" s="2">
        <v>100</v>
      </c>
      <c r="M129" s="2">
        <v>60</v>
      </c>
      <c r="N129" s="2">
        <v>84</v>
      </c>
      <c r="O129" s="2">
        <v>100</v>
      </c>
      <c r="P129" s="2">
        <v>100</v>
      </c>
      <c r="Q129" s="2">
        <v>96</v>
      </c>
      <c r="R129" s="2">
        <v>96</v>
      </c>
      <c r="S129" s="2">
        <v>94</v>
      </c>
      <c r="T129" s="2">
        <v>96</v>
      </c>
      <c r="U129" s="2">
        <v>100</v>
      </c>
      <c r="V129" s="7">
        <f t="shared" si="12"/>
        <v>1386</v>
      </c>
      <c r="W129" s="7">
        <v>100</v>
      </c>
      <c r="X129" s="7">
        <v>100</v>
      </c>
      <c r="Y129" s="7">
        <f t="shared" si="13"/>
        <v>92.4</v>
      </c>
      <c r="Z129" s="7" t="str">
        <f t="shared" si="14"/>
        <v>ممتاز</v>
      </c>
      <c r="AB129" s="17">
        <f>IF(Y129="","",RANK(Y129,$Y$6:$Y$223))+COUNTIF(Y$6:$Y129,Y129)-1</f>
        <v>61</v>
      </c>
      <c r="AC129" s="17" t="str">
        <f t="shared" si="10"/>
        <v xml:space="preserve">مشاري </v>
      </c>
      <c r="AD129" s="17">
        <f t="shared" si="11"/>
        <v>92.4</v>
      </c>
    </row>
    <row r="130" spans="1:30" ht="16.5" thickBot="1">
      <c r="A130" s="7">
        <v>37</v>
      </c>
      <c r="B130" s="13" t="s">
        <v>73</v>
      </c>
      <c r="C130" s="7"/>
      <c r="D130" s="7"/>
      <c r="E130" s="7"/>
      <c r="F130" s="7"/>
      <c r="G130" s="2">
        <v>100</v>
      </c>
      <c r="H130" s="2">
        <v>90</v>
      </c>
      <c r="I130" s="7">
        <v>93</v>
      </c>
      <c r="J130" s="2">
        <v>94</v>
      </c>
      <c r="K130" s="7">
        <v>93</v>
      </c>
      <c r="L130" s="2">
        <v>92</v>
      </c>
      <c r="M130" s="2">
        <v>70</v>
      </c>
      <c r="N130" s="2">
        <v>90</v>
      </c>
      <c r="O130" s="2">
        <v>96</v>
      </c>
      <c r="P130" s="2">
        <v>98</v>
      </c>
      <c r="Q130" s="2">
        <v>97</v>
      </c>
      <c r="R130" s="2">
        <v>84</v>
      </c>
      <c r="S130" s="2">
        <v>90</v>
      </c>
      <c r="T130" s="2">
        <v>97</v>
      </c>
      <c r="U130" s="2">
        <v>96</v>
      </c>
      <c r="V130" s="7">
        <f t="shared" si="12"/>
        <v>1380</v>
      </c>
      <c r="W130" s="7">
        <v>100</v>
      </c>
      <c r="X130" s="7">
        <v>100</v>
      </c>
      <c r="Y130" s="7">
        <f t="shared" si="13"/>
        <v>91.420000000000016</v>
      </c>
      <c r="Z130" s="7" t="str">
        <f t="shared" si="14"/>
        <v>ممتاز</v>
      </c>
      <c r="AB130" s="17">
        <f>IF(Y130="","",RANK(Y130,$Y$6:$Y$223))+COUNTIF(Y$6:$Y130,Y130)-1</f>
        <v>108</v>
      </c>
      <c r="AC130" s="17" t="str">
        <f t="shared" si="10"/>
        <v xml:space="preserve">مشاري </v>
      </c>
      <c r="AD130" s="17">
        <f t="shared" si="11"/>
        <v>91.420000000000016</v>
      </c>
    </row>
    <row r="131" spans="1:30" ht="16.5" thickBot="1">
      <c r="A131" s="7">
        <v>38</v>
      </c>
      <c r="B131" s="13" t="s">
        <v>87</v>
      </c>
      <c r="C131" s="7"/>
      <c r="D131" s="7"/>
      <c r="E131" s="7"/>
      <c r="F131" s="7"/>
      <c r="G131" s="2">
        <v>86</v>
      </c>
      <c r="H131" s="2">
        <v>90</v>
      </c>
      <c r="I131" s="7">
        <v>93</v>
      </c>
      <c r="J131" s="2">
        <v>96</v>
      </c>
      <c r="K131" s="7">
        <v>93</v>
      </c>
      <c r="L131" s="2">
        <v>96</v>
      </c>
      <c r="M131" s="2">
        <v>60</v>
      </c>
      <c r="N131" s="2">
        <v>88</v>
      </c>
      <c r="O131" s="2">
        <v>96</v>
      </c>
      <c r="P131" s="2">
        <v>98</v>
      </c>
      <c r="Q131" s="2">
        <v>92</v>
      </c>
      <c r="R131" s="2">
        <v>88</v>
      </c>
      <c r="S131" s="2">
        <v>96</v>
      </c>
      <c r="T131" s="2">
        <v>92</v>
      </c>
      <c r="U131" s="2">
        <v>96</v>
      </c>
      <c r="V131" s="7">
        <f t="shared" si="12"/>
        <v>1360</v>
      </c>
      <c r="W131" s="7">
        <v>100</v>
      </c>
      <c r="X131" s="7">
        <v>100</v>
      </c>
      <c r="Y131" s="7">
        <f t="shared" si="13"/>
        <v>90.740000000000009</v>
      </c>
      <c r="Z131" s="7" t="str">
        <f t="shared" si="14"/>
        <v>ممتاز</v>
      </c>
      <c r="AB131" s="17">
        <f>IF(Y131="","",RANK(Y131,$Y$6:$Y$223))+COUNTIF(Y$6:$Y131,Y131)-1</f>
        <v>140</v>
      </c>
      <c r="AC131" s="17" t="str">
        <f t="shared" si="10"/>
        <v xml:space="preserve">مشبب </v>
      </c>
      <c r="AD131" s="17">
        <f t="shared" si="11"/>
        <v>90.740000000000009</v>
      </c>
    </row>
    <row r="132" spans="1:30" ht="16.5" thickBot="1">
      <c r="A132" s="7">
        <v>39</v>
      </c>
      <c r="B132" s="13" t="s">
        <v>88</v>
      </c>
      <c r="C132" s="7"/>
      <c r="D132" s="7"/>
      <c r="E132" s="7"/>
      <c r="F132" s="7"/>
      <c r="G132" s="2">
        <v>100</v>
      </c>
      <c r="H132" s="2">
        <v>90</v>
      </c>
      <c r="I132" s="7">
        <v>93</v>
      </c>
      <c r="J132" s="2">
        <v>100</v>
      </c>
      <c r="K132" s="7">
        <v>93</v>
      </c>
      <c r="L132" s="2">
        <v>100</v>
      </c>
      <c r="M132" s="2">
        <v>70</v>
      </c>
      <c r="N132" s="2">
        <v>100</v>
      </c>
      <c r="O132" s="2">
        <v>100</v>
      </c>
      <c r="P132" s="2">
        <v>100</v>
      </c>
      <c r="Q132" s="2">
        <v>91</v>
      </c>
      <c r="R132" s="2">
        <v>100</v>
      </c>
      <c r="S132" s="2">
        <v>88</v>
      </c>
      <c r="T132" s="2">
        <v>91</v>
      </c>
      <c r="U132" s="2">
        <v>100</v>
      </c>
      <c r="V132" s="7">
        <f t="shared" si="12"/>
        <v>1416</v>
      </c>
      <c r="W132" s="7">
        <v>100</v>
      </c>
      <c r="X132" s="7">
        <v>100</v>
      </c>
      <c r="Y132" s="7">
        <f t="shared" si="13"/>
        <v>92.96</v>
      </c>
      <c r="Z132" s="7" t="str">
        <f t="shared" si="14"/>
        <v>ممتاز</v>
      </c>
      <c r="AB132" s="17">
        <f>IF(Y132="","",RANK(Y132,$Y$6:$Y$223))+COUNTIF(Y$6:$Y132,Y132)-1</f>
        <v>39</v>
      </c>
      <c r="AC132" s="17" t="str">
        <f t="shared" si="10"/>
        <v xml:space="preserve">مشعل </v>
      </c>
      <c r="AD132" s="17">
        <f t="shared" si="11"/>
        <v>92.96</v>
      </c>
    </row>
    <row r="133" spans="1:30" ht="16.5" thickBot="1">
      <c r="A133" s="7">
        <v>40</v>
      </c>
      <c r="B133" s="13" t="s">
        <v>88</v>
      </c>
      <c r="C133" s="7"/>
      <c r="D133" s="7"/>
      <c r="E133" s="7"/>
      <c r="F133" s="7"/>
      <c r="G133" s="2">
        <v>100</v>
      </c>
      <c r="H133" s="2">
        <v>92</v>
      </c>
      <c r="I133" s="7">
        <v>93</v>
      </c>
      <c r="J133" s="2">
        <v>94</v>
      </c>
      <c r="K133" s="7">
        <v>93</v>
      </c>
      <c r="L133" s="2">
        <v>100</v>
      </c>
      <c r="M133" s="2">
        <v>72</v>
      </c>
      <c r="N133" s="2">
        <v>100</v>
      </c>
      <c r="O133" s="2">
        <v>100</v>
      </c>
      <c r="P133" s="2">
        <v>100</v>
      </c>
      <c r="Q133" s="2">
        <v>90</v>
      </c>
      <c r="R133" s="2">
        <v>88</v>
      </c>
      <c r="S133" s="2">
        <v>94</v>
      </c>
      <c r="T133" s="2">
        <v>90</v>
      </c>
      <c r="U133" s="2">
        <v>100</v>
      </c>
      <c r="V133" s="7">
        <f t="shared" si="12"/>
        <v>1406</v>
      </c>
      <c r="W133" s="7">
        <v>100</v>
      </c>
      <c r="X133" s="7">
        <v>100</v>
      </c>
      <c r="Y133" s="7">
        <f t="shared" si="13"/>
        <v>93.12</v>
      </c>
      <c r="Z133" s="7" t="str">
        <f t="shared" si="14"/>
        <v>ممتاز</v>
      </c>
      <c r="AB133" s="17">
        <f>IF(Y133="","",RANK(Y133,$Y$6:$Y$223))+COUNTIF(Y$6:$Y133,Y133)-1</f>
        <v>33</v>
      </c>
      <c r="AC133" s="17" t="str">
        <f t="shared" si="10"/>
        <v xml:space="preserve">مشعل </v>
      </c>
      <c r="AD133" s="17">
        <f t="shared" si="11"/>
        <v>93.12</v>
      </c>
    </row>
    <row r="134" spans="1:30" ht="16.5" thickBot="1">
      <c r="A134" s="7">
        <v>41</v>
      </c>
      <c r="B134" s="13" t="s">
        <v>89</v>
      </c>
      <c r="C134" s="7"/>
      <c r="D134" s="7"/>
      <c r="E134" s="7"/>
      <c r="F134" s="7"/>
      <c r="G134" s="2">
        <v>100</v>
      </c>
      <c r="H134" s="2">
        <v>90</v>
      </c>
      <c r="I134" s="7">
        <v>93</v>
      </c>
      <c r="J134" s="2">
        <v>100</v>
      </c>
      <c r="K134" s="7">
        <v>93</v>
      </c>
      <c r="L134" s="2">
        <v>100</v>
      </c>
      <c r="M134" s="2">
        <v>60</v>
      </c>
      <c r="N134" s="2">
        <v>90</v>
      </c>
      <c r="O134" s="2">
        <v>93</v>
      </c>
      <c r="P134" s="2">
        <v>100</v>
      </c>
      <c r="Q134" s="2">
        <v>92</v>
      </c>
      <c r="R134" s="2">
        <v>100</v>
      </c>
      <c r="S134" s="2">
        <v>90</v>
      </c>
      <c r="T134" s="2">
        <v>92</v>
      </c>
      <c r="U134" s="2">
        <v>93</v>
      </c>
      <c r="V134" s="7">
        <f t="shared" si="12"/>
        <v>1386</v>
      </c>
      <c r="W134" s="7">
        <v>100</v>
      </c>
      <c r="X134" s="7">
        <v>100</v>
      </c>
      <c r="Y134" s="7">
        <f t="shared" si="13"/>
        <v>91.07</v>
      </c>
      <c r="Z134" s="7" t="str">
        <f t="shared" si="14"/>
        <v>ممتاز</v>
      </c>
      <c r="AB134" s="17">
        <f>IF(Y134="","",RANK(Y134,$Y$6:$Y$223))+COUNTIF(Y$6:$Y134,Y134)-1</f>
        <v>126</v>
      </c>
      <c r="AC134" s="17" t="str">
        <f t="shared" si="10"/>
        <v xml:space="preserve">وليد </v>
      </c>
      <c r="AD134" s="17">
        <f t="shared" si="11"/>
        <v>91.07</v>
      </c>
    </row>
    <row r="135" spans="1:30" ht="16.5" thickBot="1">
      <c r="A135" s="7">
        <v>42</v>
      </c>
      <c r="B135" s="13" t="s">
        <v>90</v>
      </c>
      <c r="C135" s="7"/>
      <c r="D135" s="7"/>
      <c r="E135" s="7"/>
      <c r="F135" s="7"/>
      <c r="G135" s="2">
        <v>92</v>
      </c>
      <c r="H135" s="2">
        <v>90</v>
      </c>
      <c r="I135" s="7">
        <v>93</v>
      </c>
      <c r="J135" s="2">
        <v>94</v>
      </c>
      <c r="K135" s="7">
        <v>93</v>
      </c>
      <c r="L135" s="2">
        <v>100</v>
      </c>
      <c r="M135" s="2">
        <v>80</v>
      </c>
      <c r="N135" s="2">
        <v>96</v>
      </c>
      <c r="O135" s="2">
        <v>92</v>
      </c>
      <c r="P135" s="2">
        <v>100</v>
      </c>
      <c r="Q135" s="2">
        <v>98</v>
      </c>
      <c r="R135" s="2">
        <v>92</v>
      </c>
      <c r="S135" s="2">
        <v>92</v>
      </c>
      <c r="T135" s="2">
        <v>98</v>
      </c>
      <c r="U135" s="2">
        <v>92</v>
      </c>
      <c r="V135" s="7">
        <f t="shared" si="12"/>
        <v>1402</v>
      </c>
      <c r="W135" s="7">
        <v>100</v>
      </c>
      <c r="X135" s="7">
        <v>100</v>
      </c>
      <c r="Y135" s="7">
        <f t="shared" si="13"/>
        <v>91.72</v>
      </c>
      <c r="Z135" s="7" t="str">
        <f t="shared" si="14"/>
        <v>ممتاز</v>
      </c>
      <c r="AB135" s="17">
        <f>IF(Y135="","",RANK(Y135,$Y$6:$Y$223))+COUNTIF(Y$6:$Y135,Y135)-1</f>
        <v>99</v>
      </c>
      <c r="AC135" s="17" t="str">
        <f t="shared" ref="AC135:AC198" si="15">B135</f>
        <v>ياسر</v>
      </c>
      <c r="AD135" s="17">
        <f t="shared" ref="AD135:AD198" si="16">Y135</f>
        <v>91.72</v>
      </c>
    </row>
    <row r="136" spans="1:30" ht="15.75" thickBot="1">
      <c r="A136" s="5" t="s">
        <v>7</v>
      </c>
      <c r="B136" s="4" t="s">
        <v>0</v>
      </c>
      <c r="C136" s="5" t="s">
        <v>124</v>
      </c>
      <c r="D136" s="5" t="s">
        <v>124</v>
      </c>
      <c r="E136" s="5" t="s">
        <v>124</v>
      </c>
      <c r="F136" s="5" t="s">
        <v>18</v>
      </c>
      <c r="G136" s="5" t="s">
        <v>19</v>
      </c>
      <c r="H136" s="5" t="s">
        <v>20</v>
      </c>
      <c r="I136" s="5" t="s">
        <v>21</v>
      </c>
      <c r="J136" s="5" t="s">
        <v>22</v>
      </c>
      <c r="K136" s="5" t="s">
        <v>23</v>
      </c>
      <c r="L136" s="5" t="s">
        <v>24</v>
      </c>
      <c r="M136" s="5" t="s">
        <v>25</v>
      </c>
      <c r="N136" s="5" t="s">
        <v>26</v>
      </c>
      <c r="O136" s="5" t="s">
        <v>27</v>
      </c>
      <c r="P136" s="5" t="s">
        <v>28</v>
      </c>
      <c r="Q136" s="5" t="s">
        <v>29</v>
      </c>
      <c r="R136" s="5" t="s">
        <v>30</v>
      </c>
      <c r="S136" s="5" t="s">
        <v>31</v>
      </c>
      <c r="T136" s="5" t="s">
        <v>31</v>
      </c>
      <c r="U136" s="5" t="s">
        <v>32</v>
      </c>
      <c r="V136" s="5" t="s">
        <v>5</v>
      </c>
      <c r="W136" s="5" t="s">
        <v>1</v>
      </c>
      <c r="X136" s="5" t="s">
        <v>2</v>
      </c>
      <c r="Y136" s="5" t="s">
        <v>3</v>
      </c>
      <c r="Z136" s="5" t="s">
        <v>4</v>
      </c>
      <c r="AB136" s="17" t="e">
        <f>IF(Y136="","",RANK(Y136,$Y$6:$Y$223))+COUNTIF(Y$6:$Y136,Y136)-1</f>
        <v>#VALUE!</v>
      </c>
      <c r="AC136" s="17" t="str">
        <f t="shared" si="15"/>
        <v xml:space="preserve">الاسم </v>
      </c>
      <c r="AD136" s="17" t="str">
        <f t="shared" si="16"/>
        <v xml:space="preserve">النتيجة العامه </v>
      </c>
    </row>
    <row r="137" spans="1:30" ht="15.75" thickBot="1">
      <c r="A137" s="20" t="s">
        <v>10</v>
      </c>
      <c r="B137" s="20"/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  <c r="W137" s="20"/>
      <c r="X137" s="20"/>
      <c r="Y137" s="20"/>
      <c r="Z137" s="20"/>
      <c r="AB137" s="17" t="e">
        <f>IF(Y137="","",RANK(Y137,$Y$6:$Y$223))+COUNTIF(Y$6:$Y137,Y137)-1</f>
        <v>#VALUE!</v>
      </c>
      <c r="AC137" s="17">
        <f t="shared" si="15"/>
        <v>0</v>
      </c>
      <c r="AD137" s="17">
        <f t="shared" si="16"/>
        <v>0</v>
      </c>
    </row>
    <row r="138" spans="1:30" ht="16.5" thickBot="1">
      <c r="A138" s="7">
        <v>1</v>
      </c>
      <c r="B138" s="13" t="s">
        <v>57</v>
      </c>
      <c r="C138" s="7"/>
      <c r="D138" s="7"/>
      <c r="E138" s="7"/>
      <c r="F138" s="7"/>
      <c r="G138" s="1">
        <v>96</v>
      </c>
      <c r="H138" s="1">
        <v>90</v>
      </c>
      <c r="I138" s="7">
        <v>93</v>
      </c>
      <c r="J138" s="1">
        <v>90</v>
      </c>
      <c r="K138" s="7">
        <v>93</v>
      </c>
      <c r="L138" s="1">
        <v>92</v>
      </c>
      <c r="M138" s="1">
        <v>71</v>
      </c>
      <c r="N138" s="1">
        <v>96</v>
      </c>
      <c r="O138" s="1">
        <v>100</v>
      </c>
      <c r="P138" s="1">
        <v>98</v>
      </c>
      <c r="Q138" s="1">
        <v>95</v>
      </c>
      <c r="R138" s="1">
        <v>100</v>
      </c>
      <c r="S138" s="1">
        <v>92</v>
      </c>
      <c r="T138" s="1">
        <v>95</v>
      </c>
      <c r="U138" s="1">
        <v>100</v>
      </c>
      <c r="V138" s="7">
        <f t="shared" ref="V138:V179" si="17">SUM(F138:U138)</f>
        <v>1401</v>
      </c>
      <c r="W138" s="7">
        <v>100</v>
      </c>
      <c r="X138" s="7">
        <v>100</v>
      </c>
      <c r="Y138" s="7">
        <f t="shared" ref="Y138:Y179" si="18">SUM(F138*2/100,G138*3/100,H138*22/100,I138*6/100,J138*2/100,K138*2/100,L138*5/100,M138*3/100,N138*3/100,O138*13/100,P138*4/100,Q138*8/100,R138*3/100,S138*4/100,T138*2/100,U138*8/100,W138*5/100,X138*5/100)</f>
        <v>92.63000000000001</v>
      </c>
      <c r="Z138" s="7" t="str">
        <f t="shared" ref="Z138:Z179" si="19">IF(Y138&gt;=90,"ممتاز",IF(Y138&gt;=80,"جيدجدا",IF(Y138&gt;=70,"جيد",IF(Y138&gt;=60,"مقبول",IF(Y138&gt;=50,"راسب")))))</f>
        <v>ممتاز</v>
      </c>
      <c r="AB138" s="17">
        <f>IF(Y138="","",RANK(Y138,$Y$6:$Y$223))+COUNTIF(Y$6:$Y138,Y138)-1</f>
        <v>52</v>
      </c>
      <c r="AC138" s="17" t="str">
        <f t="shared" si="15"/>
        <v xml:space="preserve">أحمد </v>
      </c>
      <c r="AD138" s="17">
        <f t="shared" si="16"/>
        <v>92.63000000000001</v>
      </c>
    </row>
    <row r="139" spans="1:30" ht="16.5" thickBot="1">
      <c r="A139" s="7">
        <v>2</v>
      </c>
      <c r="B139" s="13" t="s">
        <v>57</v>
      </c>
      <c r="C139" s="7"/>
      <c r="D139" s="7"/>
      <c r="E139" s="7"/>
      <c r="F139" s="7"/>
      <c r="G139" s="2">
        <v>94</v>
      </c>
      <c r="H139" s="2">
        <v>90</v>
      </c>
      <c r="I139" s="7">
        <v>93</v>
      </c>
      <c r="J139" s="2">
        <v>87</v>
      </c>
      <c r="K139" s="7">
        <v>93</v>
      </c>
      <c r="L139" s="2">
        <v>100</v>
      </c>
      <c r="M139" s="2">
        <v>80</v>
      </c>
      <c r="N139" s="2">
        <v>88</v>
      </c>
      <c r="O139" s="2">
        <v>96</v>
      </c>
      <c r="P139" s="2">
        <v>100</v>
      </c>
      <c r="Q139" s="2">
        <v>94</v>
      </c>
      <c r="R139" s="2">
        <v>96</v>
      </c>
      <c r="S139" s="2">
        <v>90</v>
      </c>
      <c r="T139" s="2">
        <v>94</v>
      </c>
      <c r="U139" s="2">
        <v>96</v>
      </c>
      <c r="V139" s="7">
        <f t="shared" si="17"/>
        <v>1391</v>
      </c>
      <c r="W139" s="7">
        <v>100</v>
      </c>
      <c r="X139" s="7">
        <v>100</v>
      </c>
      <c r="Y139" s="7">
        <f t="shared" si="18"/>
        <v>91.879999999999967</v>
      </c>
      <c r="Z139" s="7" t="str">
        <f t="shared" si="19"/>
        <v>ممتاز</v>
      </c>
      <c r="AB139" s="17">
        <f>IF(Y139="","",RANK(Y139,$Y$6:$Y$223))+COUNTIF(Y$6:$Y139,Y139)-1</f>
        <v>94</v>
      </c>
      <c r="AC139" s="17" t="str">
        <f t="shared" si="15"/>
        <v xml:space="preserve">أحمد </v>
      </c>
      <c r="AD139" s="17">
        <f t="shared" si="16"/>
        <v>91.879999999999967</v>
      </c>
    </row>
    <row r="140" spans="1:30" ht="16.5" thickBot="1">
      <c r="A140" s="7">
        <v>3</v>
      </c>
      <c r="B140" s="13" t="s">
        <v>57</v>
      </c>
      <c r="C140" s="7"/>
      <c r="D140" s="7"/>
      <c r="E140" s="7"/>
      <c r="F140" s="7"/>
      <c r="G140" s="2">
        <v>88</v>
      </c>
      <c r="H140" s="2">
        <v>90</v>
      </c>
      <c r="I140" s="7">
        <v>93</v>
      </c>
      <c r="J140" s="2">
        <v>85</v>
      </c>
      <c r="K140" s="7">
        <v>93</v>
      </c>
      <c r="L140" s="2">
        <v>100</v>
      </c>
      <c r="M140" s="2">
        <v>60</v>
      </c>
      <c r="N140" s="2">
        <v>100</v>
      </c>
      <c r="O140" s="2">
        <v>96</v>
      </c>
      <c r="P140" s="2">
        <v>100</v>
      </c>
      <c r="Q140" s="2">
        <v>92</v>
      </c>
      <c r="R140" s="2">
        <v>88</v>
      </c>
      <c r="S140" s="2">
        <v>86</v>
      </c>
      <c r="T140" s="2">
        <v>92</v>
      </c>
      <c r="U140" s="2">
        <v>96</v>
      </c>
      <c r="V140" s="7">
        <f t="shared" si="17"/>
        <v>1359</v>
      </c>
      <c r="W140" s="7">
        <v>100</v>
      </c>
      <c r="X140" s="7">
        <v>100</v>
      </c>
      <c r="Y140" s="7">
        <f t="shared" si="18"/>
        <v>90.82</v>
      </c>
      <c r="Z140" s="7" t="str">
        <f t="shared" si="19"/>
        <v>ممتاز</v>
      </c>
      <c r="AB140" s="17">
        <f>IF(Y140="","",RANK(Y140,$Y$6:$Y$223))+COUNTIF(Y$6:$Y140,Y140)-1</f>
        <v>135</v>
      </c>
      <c r="AC140" s="17" t="str">
        <f t="shared" si="15"/>
        <v xml:space="preserve">أحمد </v>
      </c>
      <c r="AD140" s="17">
        <f t="shared" si="16"/>
        <v>90.82</v>
      </c>
    </row>
    <row r="141" spans="1:30" ht="16.5" thickBot="1">
      <c r="A141" s="7">
        <v>4</v>
      </c>
      <c r="B141" s="13" t="s">
        <v>57</v>
      </c>
      <c r="C141" s="7"/>
      <c r="D141" s="7"/>
      <c r="E141" s="7"/>
      <c r="F141" s="7"/>
      <c r="G141" s="2">
        <v>90</v>
      </c>
      <c r="H141" s="2">
        <v>91</v>
      </c>
      <c r="I141" s="7">
        <v>93</v>
      </c>
      <c r="J141" s="2">
        <v>90</v>
      </c>
      <c r="K141" s="7">
        <v>93</v>
      </c>
      <c r="L141" s="2">
        <v>100</v>
      </c>
      <c r="M141" s="2">
        <v>60</v>
      </c>
      <c r="N141" s="2">
        <v>96</v>
      </c>
      <c r="O141" s="2">
        <v>100</v>
      </c>
      <c r="P141" s="2">
        <v>100</v>
      </c>
      <c r="Q141" s="2">
        <v>70</v>
      </c>
      <c r="R141" s="2">
        <v>92</v>
      </c>
      <c r="S141" s="2">
        <v>92</v>
      </c>
      <c r="T141" s="2"/>
      <c r="U141" s="2">
        <v>100</v>
      </c>
      <c r="V141" s="7">
        <f t="shared" si="17"/>
        <v>1267</v>
      </c>
      <c r="W141" s="7">
        <v>100</v>
      </c>
      <c r="X141" s="7">
        <v>100</v>
      </c>
      <c r="Y141" s="7">
        <f t="shared" si="18"/>
        <v>88.68</v>
      </c>
      <c r="Z141" s="7" t="str">
        <f t="shared" si="19"/>
        <v>جيدجدا</v>
      </c>
      <c r="AB141" s="17">
        <f>IF(Y141="","",RANK(Y141,$Y$6:$Y$223))+COUNTIF(Y$6:$Y141,Y141)-1</f>
        <v>187</v>
      </c>
      <c r="AC141" s="17" t="str">
        <f t="shared" si="15"/>
        <v xml:space="preserve">أحمد </v>
      </c>
      <c r="AD141" s="17">
        <f t="shared" si="16"/>
        <v>88.68</v>
      </c>
    </row>
    <row r="142" spans="1:30" ht="16.5" thickBot="1">
      <c r="A142" s="7">
        <v>5</v>
      </c>
      <c r="B142" s="13" t="s">
        <v>57</v>
      </c>
      <c r="C142" s="7"/>
      <c r="D142" s="7"/>
      <c r="E142" s="7"/>
      <c r="F142" s="7"/>
      <c r="G142" s="2">
        <v>85</v>
      </c>
      <c r="H142" s="2">
        <v>94</v>
      </c>
      <c r="I142" s="7">
        <v>93</v>
      </c>
      <c r="J142" s="2">
        <v>92</v>
      </c>
      <c r="K142" s="7">
        <v>93</v>
      </c>
      <c r="L142" s="2">
        <v>100</v>
      </c>
      <c r="M142" s="2">
        <v>70</v>
      </c>
      <c r="N142" s="2">
        <v>86</v>
      </c>
      <c r="O142" s="2">
        <v>100</v>
      </c>
      <c r="P142" s="2">
        <v>100</v>
      </c>
      <c r="Q142" s="2">
        <v>97</v>
      </c>
      <c r="R142" s="2">
        <v>88</v>
      </c>
      <c r="S142" s="2">
        <v>86</v>
      </c>
      <c r="T142" s="2">
        <v>97</v>
      </c>
      <c r="U142" s="2">
        <v>100</v>
      </c>
      <c r="V142" s="7">
        <f t="shared" si="17"/>
        <v>1381</v>
      </c>
      <c r="W142" s="7">
        <v>100</v>
      </c>
      <c r="X142" s="7">
        <v>100</v>
      </c>
      <c r="Y142" s="7">
        <f t="shared" si="18"/>
        <v>92.97</v>
      </c>
      <c r="Z142" s="7" t="str">
        <f t="shared" si="19"/>
        <v>ممتاز</v>
      </c>
      <c r="AB142" s="17">
        <f>IF(Y142="","",RANK(Y142,$Y$6:$Y$223))+COUNTIF(Y$6:$Y142,Y142)-1</f>
        <v>38</v>
      </c>
      <c r="AC142" s="17" t="str">
        <f t="shared" si="15"/>
        <v xml:space="preserve">أحمد </v>
      </c>
      <c r="AD142" s="17">
        <f t="shared" si="16"/>
        <v>92.97</v>
      </c>
    </row>
    <row r="143" spans="1:30" ht="16.5" thickBot="1">
      <c r="A143" s="7">
        <v>6</v>
      </c>
      <c r="B143" s="13" t="s">
        <v>91</v>
      </c>
      <c r="C143" s="7"/>
      <c r="D143" s="7"/>
      <c r="E143" s="7"/>
      <c r="F143" s="7"/>
      <c r="G143" s="2">
        <v>86</v>
      </c>
      <c r="H143" s="2">
        <v>90</v>
      </c>
      <c r="I143" s="7">
        <v>93</v>
      </c>
      <c r="J143" s="2">
        <v>79</v>
      </c>
      <c r="K143" s="7">
        <v>93</v>
      </c>
      <c r="L143" s="2">
        <v>96</v>
      </c>
      <c r="M143" s="2">
        <v>62</v>
      </c>
      <c r="N143" s="2">
        <v>80</v>
      </c>
      <c r="O143" s="2">
        <v>100</v>
      </c>
      <c r="P143" s="2">
        <v>100</v>
      </c>
      <c r="Q143" s="2">
        <v>94</v>
      </c>
      <c r="R143" s="2">
        <v>96</v>
      </c>
      <c r="S143" s="2">
        <v>86</v>
      </c>
      <c r="T143" s="2">
        <v>94</v>
      </c>
      <c r="U143" s="2">
        <v>100</v>
      </c>
      <c r="V143" s="7">
        <f t="shared" si="17"/>
        <v>1349</v>
      </c>
      <c r="W143" s="7">
        <v>100</v>
      </c>
      <c r="X143" s="7">
        <v>100</v>
      </c>
      <c r="Y143" s="7">
        <f t="shared" si="18"/>
        <v>91.179999999999978</v>
      </c>
      <c r="Z143" s="7" t="str">
        <f t="shared" si="19"/>
        <v>ممتاز</v>
      </c>
      <c r="AB143" s="17">
        <f>IF(Y143="","",RANK(Y143,$Y$6:$Y$223))+COUNTIF(Y$6:$Y143,Y143)-1</f>
        <v>121</v>
      </c>
      <c r="AC143" s="17" t="str">
        <f t="shared" si="15"/>
        <v xml:space="preserve">حمدان </v>
      </c>
      <c r="AD143" s="17">
        <f t="shared" si="16"/>
        <v>91.179999999999978</v>
      </c>
    </row>
    <row r="144" spans="1:30" ht="16.5" thickBot="1">
      <c r="A144" s="7">
        <v>7</v>
      </c>
      <c r="B144" s="13" t="s">
        <v>92</v>
      </c>
      <c r="C144" s="7"/>
      <c r="D144" s="7"/>
      <c r="E144" s="7"/>
      <c r="F144" s="7"/>
      <c r="G144" s="2">
        <v>92</v>
      </c>
      <c r="H144" s="2">
        <v>93</v>
      </c>
      <c r="I144" s="7">
        <v>93</v>
      </c>
      <c r="J144" s="2">
        <v>79</v>
      </c>
      <c r="K144" s="7">
        <v>93</v>
      </c>
      <c r="L144" s="2">
        <v>96</v>
      </c>
      <c r="M144" s="2">
        <v>64</v>
      </c>
      <c r="N144" s="2">
        <v>86</v>
      </c>
      <c r="O144" s="2">
        <v>100</v>
      </c>
      <c r="P144" s="2">
        <v>98</v>
      </c>
      <c r="Q144" s="2">
        <v>92</v>
      </c>
      <c r="R144" s="2">
        <v>88</v>
      </c>
      <c r="S144" s="2">
        <v>96</v>
      </c>
      <c r="T144" s="2">
        <v>92</v>
      </c>
      <c r="U144" s="2">
        <v>100</v>
      </c>
      <c r="V144" s="7">
        <f t="shared" si="17"/>
        <v>1362</v>
      </c>
      <c r="W144" s="7">
        <v>100</v>
      </c>
      <c r="X144" s="7">
        <v>100</v>
      </c>
      <c r="Y144" s="7">
        <f t="shared" si="18"/>
        <v>92.14</v>
      </c>
      <c r="Z144" s="7" t="str">
        <f t="shared" si="19"/>
        <v>ممتاز</v>
      </c>
      <c r="AB144" s="17">
        <f>IF(Y144="","",RANK(Y144,$Y$6:$Y$223))+COUNTIF(Y$6:$Y144,Y144)-1</f>
        <v>78</v>
      </c>
      <c r="AC144" s="17" t="str">
        <f t="shared" si="15"/>
        <v xml:space="preserve">حيدر </v>
      </c>
      <c r="AD144" s="17">
        <f t="shared" si="16"/>
        <v>92.14</v>
      </c>
    </row>
    <row r="145" spans="1:30" ht="16.5" thickBot="1">
      <c r="A145" s="7">
        <v>8</v>
      </c>
      <c r="B145" s="13" t="s">
        <v>93</v>
      </c>
      <c r="C145" s="7"/>
      <c r="D145" s="7"/>
      <c r="E145" s="7"/>
      <c r="F145" s="7"/>
      <c r="G145" s="2">
        <v>98</v>
      </c>
      <c r="H145" s="2">
        <v>90</v>
      </c>
      <c r="I145" s="7">
        <v>93</v>
      </c>
      <c r="J145" s="2">
        <v>88</v>
      </c>
      <c r="K145" s="7">
        <v>93</v>
      </c>
      <c r="L145" s="2">
        <v>96</v>
      </c>
      <c r="M145" s="2">
        <v>80</v>
      </c>
      <c r="N145" s="2">
        <v>100</v>
      </c>
      <c r="O145" s="2">
        <v>100</v>
      </c>
      <c r="P145" s="2">
        <v>98</v>
      </c>
      <c r="Q145" s="2">
        <v>87</v>
      </c>
      <c r="R145" s="2">
        <v>96</v>
      </c>
      <c r="S145" s="2">
        <v>88</v>
      </c>
      <c r="T145" s="2">
        <v>87</v>
      </c>
      <c r="U145" s="2">
        <v>100</v>
      </c>
      <c r="V145" s="7">
        <f t="shared" si="17"/>
        <v>1394</v>
      </c>
      <c r="W145" s="7">
        <v>100</v>
      </c>
      <c r="X145" s="7">
        <v>100</v>
      </c>
      <c r="Y145" s="7">
        <f t="shared" si="18"/>
        <v>92.159999999999982</v>
      </c>
      <c r="Z145" s="7" t="str">
        <f t="shared" si="19"/>
        <v>ممتاز</v>
      </c>
      <c r="AB145" s="17">
        <f>IF(Y145="","",RANK(Y145,$Y$6:$Y$223))+COUNTIF(Y$6:$Y145,Y145)-1</f>
        <v>76</v>
      </c>
      <c r="AC145" s="17" t="str">
        <f t="shared" si="15"/>
        <v xml:space="preserve">خالد </v>
      </c>
      <c r="AD145" s="17">
        <f t="shared" si="16"/>
        <v>92.159999999999982</v>
      </c>
    </row>
    <row r="146" spans="1:30" ht="16.5" thickBot="1">
      <c r="A146" s="7">
        <v>9</v>
      </c>
      <c r="B146" s="13" t="s">
        <v>93</v>
      </c>
      <c r="C146" s="7"/>
      <c r="D146" s="7"/>
      <c r="E146" s="7"/>
      <c r="F146" s="7"/>
      <c r="G146" s="2">
        <v>98</v>
      </c>
      <c r="H146" s="2">
        <v>90</v>
      </c>
      <c r="I146" s="7">
        <v>93</v>
      </c>
      <c r="J146" s="2">
        <v>78</v>
      </c>
      <c r="K146" s="7">
        <v>93</v>
      </c>
      <c r="L146" s="2">
        <v>96</v>
      </c>
      <c r="M146" s="2">
        <v>72</v>
      </c>
      <c r="N146" s="2">
        <v>100</v>
      </c>
      <c r="O146" s="2">
        <v>96</v>
      </c>
      <c r="P146" s="2">
        <v>98</v>
      </c>
      <c r="Q146" s="2">
        <v>92</v>
      </c>
      <c r="R146" s="2">
        <v>92</v>
      </c>
      <c r="S146" s="2">
        <v>88</v>
      </c>
      <c r="T146" s="2">
        <v>92</v>
      </c>
      <c r="U146" s="2">
        <v>96</v>
      </c>
      <c r="V146" s="7">
        <f t="shared" si="17"/>
        <v>1374</v>
      </c>
      <c r="W146" s="7">
        <v>100</v>
      </c>
      <c r="X146" s="7">
        <v>100</v>
      </c>
      <c r="Y146" s="7">
        <f t="shared" si="18"/>
        <v>91.260000000000019</v>
      </c>
      <c r="Z146" s="7" t="str">
        <f t="shared" si="19"/>
        <v>ممتاز</v>
      </c>
      <c r="AB146" s="17">
        <f>IF(Y146="","",RANK(Y146,$Y$6:$Y$223))+COUNTIF(Y$6:$Y146,Y146)-1</f>
        <v>116</v>
      </c>
      <c r="AC146" s="17" t="str">
        <f t="shared" si="15"/>
        <v xml:space="preserve">خالد </v>
      </c>
      <c r="AD146" s="17">
        <f t="shared" si="16"/>
        <v>91.260000000000019</v>
      </c>
    </row>
    <row r="147" spans="1:30" ht="16.5" thickBot="1">
      <c r="A147" s="7">
        <v>10</v>
      </c>
      <c r="B147" s="13" t="s">
        <v>93</v>
      </c>
      <c r="C147" s="7"/>
      <c r="D147" s="7"/>
      <c r="E147" s="7"/>
      <c r="F147" s="7"/>
      <c r="G147" s="2">
        <v>100</v>
      </c>
      <c r="H147" s="2">
        <v>90</v>
      </c>
      <c r="I147" s="7">
        <v>93</v>
      </c>
      <c r="J147" s="2">
        <v>88</v>
      </c>
      <c r="K147" s="7">
        <v>93</v>
      </c>
      <c r="L147" s="2">
        <v>100</v>
      </c>
      <c r="M147" s="2">
        <v>66</v>
      </c>
      <c r="N147" s="2">
        <v>100</v>
      </c>
      <c r="O147" s="2">
        <v>100</v>
      </c>
      <c r="P147" s="2">
        <v>100</v>
      </c>
      <c r="Q147" s="2">
        <v>92</v>
      </c>
      <c r="R147" s="2">
        <v>100</v>
      </c>
      <c r="S147" s="2">
        <v>92</v>
      </c>
      <c r="T147" s="2">
        <v>92</v>
      </c>
      <c r="U147" s="2">
        <v>100</v>
      </c>
      <c r="V147" s="7">
        <f t="shared" si="17"/>
        <v>1406</v>
      </c>
      <c r="W147" s="7">
        <v>100</v>
      </c>
      <c r="X147" s="7">
        <v>100</v>
      </c>
      <c r="Y147" s="7">
        <f t="shared" si="18"/>
        <v>92.860000000000014</v>
      </c>
      <c r="Z147" s="7" t="str">
        <f t="shared" si="19"/>
        <v>ممتاز</v>
      </c>
      <c r="AB147" s="17">
        <f>IF(Y147="","",RANK(Y147,$Y$6:$Y$223))+COUNTIF(Y$6:$Y147,Y147)-1</f>
        <v>41</v>
      </c>
      <c r="AC147" s="17" t="str">
        <f t="shared" si="15"/>
        <v xml:space="preserve">خالد </v>
      </c>
      <c r="AD147" s="17">
        <f t="shared" si="16"/>
        <v>92.860000000000014</v>
      </c>
    </row>
    <row r="148" spans="1:30" ht="16.5" thickBot="1">
      <c r="A148" s="7">
        <v>11</v>
      </c>
      <c r="B148" s="13" t="s">
        <v>80</v>
      </c>
      <c r="C148" s="7"/>
      <c r="D148" s="7"/>
      <c r="E148" s="7"/>
      <c r="F148" s="7"/>
      <c r="G148" s="2">
        <v>100</v>
      </c>
      <c r="H148" s="2">
        <v>90</v>
      </c>
      <c r="I148" s="7">
        <v>93</v>
      </c>
      <c r="J148" s="2">
        <v>89</v>
      </c>
      <c r="K148" s="7">
        <v>93</v>
      </c>
      <c r="L148" s="2">
        <v>100</v>
      </c>
      <c r="M148" s="2">
        <v>69</v>
      </c>
      <c r="N148" s="2">
        <v>94</v>
      </c>
      <c r="O148" s="2">
        <v>100</v>
      </c>
      <c r="P148" s="2">
        <v>100</v>
      </c>
      <c r="Q148" s="2">
        <v>94</v>
      </c>
      <c r="R148" s="2">
        <v>92</v>
      </c>
      <c r="S148" s="2">
        <v>98</v>
      </c>
      <c r="T148" s="2">
        <v>94</v>
      </c>
      <c r="U148" s="2">
        <v>100</v>
      </c>
      <c r="V148" s="7">
        <f t="shared" si="17"/>
        <v>1406</v>
      </c>
      <c r="W148" s="7">
        <v>100</v>
      </c>
      <c r="X148" s="7">
        <v>100</v>
      </c>
      <c r="Y148" s="7">
        <f t="shared" si="18"/>
        <v>92.990000000000009</v>
      </c>
      <c r="Z148" s="7" t="str">
        <f t="shared" si="19"/>
        <v>ممتاز</v>
      </c>
      <c r="AB148" s="17">
        <f>IF(Y148="","",RANK(Y148,$Y$6:$Y$223))+COUNTIF(Y$6:$Y148,Y148)-1</f>
        <v>36</v>
      </c>
      <c r="AC148" s="17" t="str">
        <f t="shared" si="15"/>
        <v xml:space="preserve">سامي </v>
      </c>
      <c r="AD148" s="17">
        <f t="shared" si="16"/>
        <v>92.990000000000009</v>
      </c>
    </row>
    <row r="149" spans="1:30" ht="16.5" thickBot="1">
      <c r="A149" s="7">
        <v>12</v>
      </c>
      <c r="B149" s="13" t="s">
        <v>94</v>
      </c>
      <c r="C149" s="7"/>
      <c r="D149" s="7"/>
      <c r="E149" s="7"/>
      <c r="F149" s="7"/>
      <c r="G149" s="2">
        <v>96</v>
      </c>
      <c r="H149" s="2">
        <v>90</v>
      </c>
      <c r="I149" s="7">
        <v>93</v>
      </c>
      <c r="J149" s="2">
        <v>93</v>
      </c>
      <c r="K149" s="7">
        <v>93</v>
      </c>
      <c r="L149" s="2">
        <v>96</v>
      </c>
      <c r="M149" s="2">
        <v>60</v>
      </c>
      <c r="N149" s="2">
        <v>96</v>
      </c>
      <c r="O149" s="2">
        <v>100</v>
      </c>
      <c r="P149" s="2">
        <v>98</v>
      </c>
      <c r="Q149" s="2">
        <v>89</v>
      </c>
      <c r="R149" s="2">
        <v>92</v>
      </c>
      <c r="S149" s="2">
        <v>80</v>
      </c>
      <c r="T149" s="2">
        <v>89</v>
      </c>
      <c r="U149" s="2">
        <v>100</v>
      </c>
      <c r="V149" s="7">
        <f t="shared" si="17"/>
        <v>1365</v>
      </c>
      <c r="W149" s="7">
        <v>100</v>
      </c>
      <c r="X149" s="7">
        <v>100</v>
      </c>
      <c r="Y149" s="7">
        <f t="shared" si="18"/>
        <v>91.240000000000009</v>
      </c>
      <c r="Z149" s="7" t="str">
        <f t="shared" si="19"/>
        <v>ممتاز</v>
      </c>
      <c r="AB149" s="17">
        <f>IF(Y149="","",RANK(Y149,$Y$6:$Y$223))+COUNTIF(Y$6:$Y149,Y149)-1</f>
        <v>117</v>
      </c>
      <c r="AC149" s="17" t="str">
        <f t="shared" si="15"/>
        <v xml:space="preserve">سعد </v>
      </c>
      <c r="AD149" s="17">
        <f t="shared" si="16"/>
        <v>91.240000000000009</v>
      </c>
    </row>
    <row r="150" spans="1:30" ht="16.5" thickBot="1">
      <c r="A150" s="7">
        <v>13</v>
      </c>
      <c r="B150" s="13" t="s">
        <v>95</v>
      </c>
      <c r="C150" s="7"/>
      <c r="D150" s="7"/>
      <c r="E150" s="7"/>
      <c r="F150" s="7"/>
      <c r="G150" s="2">
        <v>96</v>
      </c>
      <c r="H150" s="2">
        <v>90</v>
      </c>
      <c r="I150" s="7">
        <v>93</v>
      </c>
      <c r="J150" s="2">
        <v>78</v>
      </c>
      <c r="K150" s="7">
        <v>93</v>
      </c>
      <c r="L150" s="2">
        <v>100</v>
      </c>
      <c r="M150" s="2">
        <v>66</v>
      </c>
      <c r="N150" s="2">
        <v>96</v>
      </c>
      <c r="O150" s="2">
        <v>100</v>
      </c>
      <c r="P150" s="2">
        <v>100</v>
      </c>
      <c r="Q150" s="2">
        <v>95</v>
      </c>
      <c r="R150" s="2">
        <v>96</v>
      </c>
      <c r="S150" s="2">
        <v>96</v>
      </c>
      <c r="T150" s="2">
        <v>95</v>
      </c>
      <c r="U150" s="2">
        <v>100</v>
      </c>
      <c r="V150" s="7">
        <f t="shared" si="17"/>
        <v>1394</v>
      </c>
      <c r="W150" s="7">
        <v>100</v>
      </c>
      <c r="X150" s="7">
        <v>100</v>
      </c>
      <c r="Y150" s="7">
        <f t="shared" si="18"/>
        <v>92.759999999999991</v>
      </c>
      <c r="Z150" s="7" t="str">
        <f t="shared" si="19"/>
        <v>ممتاز</v>
      </c>
      <c r="AB150" s="17">
        <f>IF(Y150="","",RANK(Y150,$Y$6:$Y$223))+COUNTIF(Y$6:$Y150,Y150)-1</f>
        <v>48</v>
      </c>
      <c r="AC150" s="17" t="str">
        <f t="shared" si="15"/>
        <v xml:space="preserve">سلطان </v>
      </c>
      <c r="AD150" s="17">
        <f t="shared" si="16"/>
        <v>92.759999999999991</v>
      </c>
    </row>
    <row r="151" spans="1:30" ht="16.5" thickBot="1">
      <c r="A151" s="7">
        <v>14</v>
      </c>
      <c r="B151" s="13" t="s">
        <v>95</v>
      </c>
      <c r="C151" s="7"/>
      <c r="D151" s="7"/>
      <c r="E151" s="7"/>
      <c r="F151" s="7"/>
      <c r="G151" s="2">
        <v>90</v>
      </c>
      <c r="H151" s="2">
        <v>90</v>
      </c>
      <c r="I151" s="7">
        <v>93</v>
      </c>
      <c r="J151" s="2">
        <v>80</v>
      </c>
      <c r="K151" s="7">
        <v>93</v>
      </c>
      <c r="L151" s="2">
        <v>100</v>
      </c>
      <c r="M151" s="2">
        <v>62</v>
      </c>
      <c r="N151" s="2">
        <v>92</v>
      </c>
      <c r="O151" s="2">
        <v>100</v>
      </c>
      <c r="P151" s="2">
        <v>84</v>
      </c>
      <c r="Q151" s="2">
        <v>83</v>
      </c>
      <c r="R151" s="2">
        <v>96</v>
      </c>
      <c r="S151" s="2">
        <v>76</v>
      </c>
      <c r="T151" s="2">
        <v>83</v>
      </c>
      <c r="U151" s="2">
        <v>100</v>
      </c>
      <c r="V151" s="7">
        <f t="shared" si="17"/>
        <v>1322</v>
      </c>
      <c r="W151" s="7">
        <v>100</v>
      </c>
      <c r="X151" s="7">
        <v>100</v>
      </c>
      <c r="Y151" s="7">
        <f t="shared" si="18"/>
        <v>89.74</v>
      </c>
      <c r="Z151" s="7" t="str">
        <f t="shared" si="19"/>
        <v>جيدجدا</v>
      </c>
      <c r="AB151" s="17">
        <f>IF(Y151="","",RANK(Y151,$Y$6:$Y$223))+COUNTIF(Y$6:$Y151,Y151)-1</f>
        <v>170</v>
      </c>
      <c r="AC151" s="17" t="str">
        <f t="shared" si="15"/>
        <v xml:space="preserve">سلطان </v>
      </c>
      <c r="AD151" s="17">
        <f t="shared" si="16"/>
        <v>89.74</v>
      </c>
    </row>
    <row r="152" spans="1:30" ht="16.5" thickBot="1">
      <c r="A152" s="7">
        <v>15</v>
      </c>
      <c r="B152" s="13" t="s">
        <v>96</v>
      </c>
      <c r="C152" s="7"/>
      <c r="D152" s="7"/>
      <c r="E152" s="7"/>
      <c r="F152" s="7"/>
      <c r="G152" s="2">
        <v>94</v>
      </c>
      <c r="H152" s="2">
        <v>90</v>
      </c>
      <c r="I152" s="7">
        <v>93</v>
      </c>
      <c r="J152" s="2">
        <v>78</v>
      </c>
      <c r="K152" s="7">
        <v>93</v>
      </c>
      <c r="L152" s="2">
        <v>100</v>
      </c>
      <c r="M152" s="2">
        <v>63</v>
      </c>
      <c r="N152" s="2">
        <v>100</v>
      </c>
      <c r="O152" s="2">
        <v>96</v>
      </c>
      <c r="P152" s="2">
        <v>92</v>
      </c>
      <c r="Q152" s="2">
        <v>75</v>
      </c>
      <c r="R152" s="2">
        <v>100</v>
      </c>
      <c r="S152" s="2">
        <v>94</v>
      </c>
      <c r="T152" s="2">
        <v>75</v>
      </c>
      <c r="U152" s="2">
        <v>96</v>
      </c>
      <c r="V152" s="7">
        <f t="shared" si="17"/>
        <v>1339</v>
      </c>
      <c r="W152" s="7">
        <v>100</v>
      </c>
      <c r="X152" s="7">
        <v>100</v>
      </c>
      <c r="Y152" s="7">
        <f t="shared" si="18"/>
        <v>89.610000000000014</v>
      </c>
      <c r="Z152" s="7" t="str">
        <f t="shared" si="19"/>
        <v>جيدجدا</v>
      </c>
      <c r="AB152" s="17">
        <f>IF(Y152="","",RANK(Y152,$Y$6:$Y$223))+COUNTIF(Y$6:$Y152,Y152)-1</f>
        <v>174</v>
      </c>
      <c r="AC152" s="17" t="str">
        <f t="shared" si="15"/>
        <v xml:space="preserve">سمير </v>
      </c>
      <c r="AD152" s="17">
        <f t="shared" si="16"/>
        <v>89.610000000000014</v>
      </c>
    </row>
    <row r="153" spans="1:30" ht="18.75" customHeight="1" thickBot="1">
      <c r="A153" s="7">
        <v>16</v>
      </c>
      <c r="B153" s="13" t="s">
        <v>82</v>
      </c>
      <c r="C153" s="7"/>
      <c r="D153" s="7"/>
      <c r="E153" s="7"/>
      <c r="F153" s="7"/>
      <c r="G153" s="2">
        <v>98</v>
      </c>
      <c r="H153" s="2">
        <v>90</v>
      </c>
      <c r="I153" s="7">
        <v>93</v>
      </c>
      <c r="J153" s="2">
        <v>87</v>
      </c>
      <c r="K153" s="7">
        <v>93</v>
      </c>
      <c r="L153" s="2">
        <v>100</v>
      </c>
      <c r="M153" s="2">
        <v>60</v>
      </c>
      <c r="N153" s="2">
        <v>84</v>
      </c>
      <c r="O153" s="2">
        <v>100</v>
      </c>
      <c r="P153" s="2">
        <v>94</v>
      </c>
      <c r="Q153" s="2">
        <v>95</v>
      </c>
      <c r="R153" s="2">
        <v>96</v>
      </c>
      <c r="S153" s="2">
        <v>92</v>
      </c>
      <c r="T153" s="2">
        <v>95</v>
      </c>
      <c r="U153" s="2">
        <v>100</v>
      </c>
      <c r="V153" s="7">
        <f t="shared" si="17"/>
        <v>1377</v>
      </c>
      <c r="W153" s="7">
        <v>100</v>
      </c>
      <c r="X153" s="7">
        <v>100</v>
      </c>
      <c r="Y153" s="7">
        <f t="shared" si="18"/>
        <v>92.06</v>
      </c>
      <c r="Z153" s="7" t="str">
        <f t="shared" si="19"/>
        <v>ممتاز</v>
      </c>
      <c r="AB153" s="17">
        <f>IF(Y153="","",RANK(Y153,$Y$6:$Y$223))+COUNTIF(Y$6:$Y153,Y153)-1</f>
        <v>80</v>
      </c>
      <c r="AC153" s="17" t="str">
        <f t="shared" si="15"/>
        <v xml:space="preserve">عبدالرحمن </v>
      </c>
      <c r="AD153" s="17">
        <f t="shared" si="16"/>
        <v>92.06</v>
      </c>
    </row>
    <row r="154" spans="1:30" ht="16.5" thickBot="1">
      <c r="A154" s="7">
        <v>17</v>
      </c>
      <c r="B154" s="13" t="s">
        <v>82</v>
      </c>
      <c r="C154" s="7"/>
      <c r="D154" s="7"/>
      <c r="E154" s="7"/>
      <c r="F154" s="7"/>
      <c r="G154" s="2">
        <v>100</v>
      </c>
      <c r="H154" s="2">
        <v>90</v>
      </c>
      <c r="I154" s="7">
        <v>93</v>
      </c>
      <c r="J154" s="2">
        <v>90</v>
      </c>
      <c r="K154" s="7">
        <v>93</v>
      </c>
      <c r="L154" s="2">
        <v>96</v>
      </c>
      <c r="M154" s="2">
        <v>75</v>
      </c>
      <c r="N154" s="2">
        <v>98</v>
      </c>
      <c r="O154" s="2">
        <v>100</v>
      </c>
      <c r="P154" s="2">
        <v>100</v>
      </c>
      <c r="Q154" s="2">
        <v>95</v>
      </c>
      <c r="R154" s="2">
        <v>96</v>
      </c>
      <c r="S154" s="2">
        <v>96</v>
      </c>
      <c r="T154" s="2">
        <v>95</v>
      </c>
      <c r="U154" s="2">
        <v>100</v>
      </c>
      <c r="V154" s="7">
        <f t="shared" si="17"/>
        <v>1417</v>
      </c>
      <c r="W154" s="7">
        <v>100</v>
      </c>
      <c r="X154" s="7">
        <v>100</v>
      </c>
      <c r="Y154" s="7">
        <f t="shared" si="18"/>
        <v>93.25</v>
      </c>
      <c r="Z154" s="7" t="str">
        <f t="shared" si="19"/>
        <v>ممتاز</v>
      </c>
      <c r="AB154" s="17">
        <f>IF(Y154="","",RANK(Y154,$Y$6:$Y$223))+COUNTIF(Y$6:$Y154,Y154)-1</f>
        <v>30</v>
      </c>
      <c r="AC154" s="17" t="str">
        <f t="shared" si="15"/>
        <v xml:space="preserve">عبدالرحمن </v>
      </c>
      <c r="AD154" s="17">
        <f t="shared" si="16"/>
        <v>93.25</v>
      </c>
    </row>
    <row r="155" spans="1:30" ht="16.5" thickBot="1">
      <c r="A155" s="7">
        <v>18</v>
      </c>
      <c r="B155" s="13" t="s">
        <v>82</v>
      </c>
      <c r="C155" s="7"/>
      <c r="D155" s="7"/>
      <c r="E155" s="7"/>
      <c r="F155" s="7"/>
      <c r="G155" s="2">
        <v>98</v>
      </c>
      <c r="H155" s="2">
        <v>90</v>
      </c>
      <c r="I155" s="7">
        <v>93</v>
      </c>
      <c r="J155" s="2">
        <v>88</v>
      </c>
      <c r="K155" s="7">
        <v>93</v>
      </c>
      <c r="L155" s="2">
        <v>100</v>
      </c>
      <c r="M155" s="2">
        <v>80</v>
      </c>
      <c r="N155" s="2">
        <v>96</v>
      </c>
      <c r="O155" s="2">
        <v>96</v>
      </c>
      <c r="P155" s="2">
        <v>98</v>
      </c>
      <c r="Q155" s="2">
        <v>95</v>
      </c>
      <c r="R155" s="2">
        <v>96</v>
      </c>
      <c r="S155" s="2">
        <v>92</v>
      </c>
      <c r="T155" s="2">
        <v>95</v>
      </c>
      <c r="U155" s="2">
        <v>96</v>
      </c>
      <c r="V155" s="7">
        <f t="shared" si="17"/>
        <v>1406</v>
      </c>
      <c r="W155" s="7">
        <v>100</v>
      </c>
      <c r="X155" s="7">
        <v>100</v>
      </c>
      <c r="Y155" s="7">
        <f t="shared" si="18"/>
        <v>92.360000000000014</v>
      </c>
      <c r="Z155" s="7" t="str">
        <f t="shared" si="19"/>
        <v>ممتاز</v>
      </c>
      <c r="AB155" s="17">
        <f>IF(Y155="","",RANK(Y155,$Y$6:$Y$223))+COUNTIF(Y$6:$Y155,Y155)-1</f>
        <v>65</v>
      </c>
      <c r="AC155" s="17" t="str">
        <f t="shared" si="15"/>
        <v xml:space="preserve">عبدالرحمن </v>
      </c>
      <c r="AD155" s="17">
        <f t="shared" si="16"/>
        <v>92.360000000000014</v>
      </c>
    </row>
    <row r="156" spans="1:30" ht="18" customHeight="1" thickBot="1">
      <c r="A156" s="7">
        <v>19</v>
      </c>
      <c r="B156" s="13" t="s">
        <v>82</v>
      </c>
      <c r="C156" s="7"/>
      <c r="D156" s="7"/>
      <c r="E156" s="7"/>
      <c r="F156" s="7"/>
      <c r="G156" s="2">
        <v>84</v>
      </c>
      <c r="H156" s="2">
        <v>94</v>
      </c>
      <c r="I156" s="7">
        <v>93</v>
      </c>
      <c r="J156" s="2">
        <v>91</v>
      </c>
      <c r="K156" s="7">
        <v>93</v>
      </c>
      <c r="L156" s="2">
        <v>100</v>
      </c>
      <c r="M156" s="2">
        <v>69</v>
      </c>
      <c r="N156" s="2">
        <v>88</v>
      </c>
      <c r="O156" s="2">
        <v>96</v>
      </c>
      <c r="P156" s="2">
        <v>98</v>
      </c>
      <c r="Q156" s="2">
        <v>92</v>
      </c>
      <c r="R156" s="2">
        <v>96</v>
      </c>
      <c r="S156" s="2">
        <v>92</v>
      </c>
      <c r="T156" s="2">
        <v>92</v>
      </c>
      <c r="U156" s="2">
        <v>96</v>
      </c>
      <c r="V156" s="7">
        <f t="shared" si="17"/>
        <v>1374</v>
      </c>
      <c r="W156" s="7">
        <v>100</v>
      </c>
      <c r="X156" s="7">
        <v>100</v>
      </c>
      <c r="Y156" s="7">
        <f t="shared" si="18"/>
        <v>92.010000000000019</v>
      </c>
      <c r="Z156" s="7" t="str">
        <f t="shared" si="19"/>
        <v>ممتاز</v>
      </c>
      <c r="AB156" s="17">
        <f>IF(Y156="","",RANK(Y156,$Y$6:$Y$223))+COUNTIF(Y$6:$Y156,Y156)-1</f>
        <v>83</v>
      </c>
      <c r="AC156" s="17" t="str">
        <f t="shared" si="15"/>
        <v xml:space="preserve">عبدالرحمن </v>
      </c>
      <c r="AD156" s="17">
        <f t="shared" si="16"/>
        <v>92.010000000000019</v>
      </c>
    </row>
    <row r="157" spans="1:30" ht="16.5" thickBot="1">
      <c r="A157" s="7">
        <v>20</v>
      </c>
      <c r="B157" s="13" t="s">
        <v>82</v>
      </c>
      <c r="C157" s="7"/>
      <c r="D157" s="7"/>
      <c r="E157" s="7"/>
      <c r="F157" s="7"/>
      <c r="G157" s="2">
        <v>80</v>
      </c>
      <c r="H157" s="2">
        <v>90</v>
      </c>
      <c r="I157" s="7">
        <v>93</v>
      </c>
      <c r="J157" s="2">
        <v>95</v>
      </c>
      <c r="K157" s="7">
        <v>93</v>
      </c>
      <c r="L157" s="2">
        <v>100</v>
      </c>
      <c r="M157" s="2">
        <v>63</v>
      </c>
      <c r="N157" s="2">
        <v>90</v>
      </c>
      <c r="O157" s="2">
        <v>100</v>
      </c>
      <c r="P157" s="2">
        <v>96</v>
      </c>
      <c r="Q157" s="2">
        <v>75</v>
      </c>
      <c r="R157" s="2">
        <v>96</v>
      </c>
      <c r="S157" s="2">
        <v>96</v>
      </c>
      <c r="T157" s="2">
        <v>75</v>
      </c>
      <c r="U157" s="2">
        <v>100</v>
      </c>
      <c r="V157" s="7">
        <f t="shared" si="17"/>
        <v>1342</v>
      </c>
      <c r="W157" s="7">
        <v>100</v>
      </c>
      <c r="X157" s="7">
        <v>100</v>
      </c>
      <c r="Y157" s="7">
        <f t="shared" si="18"/>
        <v>90.19</v>
      </c>
      <c r="Z157" s="7" t="str">
        <f t="shared" si="19"/>
        <v>ممتاز</v>
      </c>
      <c r="AB157" s="17">
        <f>IF(Y157="","",RANK(Y157,$Y$6:$Y$223))+COUNTIF(Y$6:$Y157,Y157)-1</f>
        <v>155</v>
      </c>
      <c r="AC157" s="17" t="str">
        <f t="shared" si="15"/>
        <v xml:space="preserve">عبدالرحمن </v>
      </c>
      <c r="AD157" s="17">
        <f t="shared" si="16"/>
        <v>90.19</v>
      </c>
    </row>
    <row r="158" spans="1:30" ht="16.5" thickBot="1">
      <c r="A158" s="7">
        <v>21</v>
      </c>
      <c r="B158" s="13" t="s">
        <v>67</v>
      </c>
      <c r="C158" s="7"/>
      <c r="D158" s="7"/>
      <c r="E158" s="7"/>
      <c r="F158" s="7"/>
      <c r="G158" s="2">
        <v>82</v>
      </c>
      <c r="H158" s="2">
        <v>90</v>
      </c>
      <c r="I158" s="7">
        <v>93</v>
      </c>
      <c r="J158" s="2">
        <v>84</v>
      </c>
      <c r="K158" s="7">
        <v>93</v>
      </c>
      <c r="L158" s="2">
        <v>100</v>
      </c>
      <c r="M158" s="2">
        <v>76</v>
      </c>
      <c r="N158" s="2">
        <v>88</v>
      </c>
      <c r="O158" s="2">
        <v>100</v>
      </c>
      <c r="P158" s="2">
        <v>98</v>
      </c>
      <c r="Q158" s="2">
        <v>79</v>
      </c>
      <c r="R158" s="2">
        <v>96</v>
      </c>
      <c r="S158" s="2">
        <v>86</v>
      </c>
      <c r="T158" s="2">
        <v>79</v>
      </c>
      <c r="U158" s="2">
        <v>100</v>
      </c>
      <c r="V158" s="7">
        <f t="shared" si="17"/>
        <v>1344</v>
      </c>
      <c r="W158" s="7">
        <v>100</v>
      </c>
      <c r="X158" s="7">
        <v>100</v>
      </c>
      <c r="Y158" s="7">
        <f t="shared" si="18"/>
        <v>90.44</v>
      </c>
      <c r="Z158" s="7" t="str">
        <f t="shared" si="19"/>
        <v>ممتاز</v>
      </c>
      <c r="AB158" s="17">
        <f>IF(Y158="","",RANK(Y158,$Y$6:$Y$223))+COUNTIF(Y$6:$Y158,Y158)-1</f>
        <v>148</v>
      </c>
      <c r="AC158" s="17" t="str">
        <f t="shared" si="15"/>
        <v xml:space="preserve">عبدالله </v>
      </c>
      <c r="AD158" s="17">
        <f t="shared" si="16"/>
        <v>90.44</v>
      </c>
    </row>
    <row r="159" spans="1:30" ht="16.5" thickBot="1">
      <c r="A159" s="7">
        <v>22</v>
      </c>
      <c r="B159" s="13" t="s">
        <v>67</v>
      </c>
      <c r="C159" s="7"/>
      <c r="D159" s="7"/>
      <c r="E159" s="7"/>
      <c r="F159" s="7"/>
      <c r="G159" s="2">
        <v>88</v>
      </c>
      <c r="H159" s="2">
        <v>90</v>
      </c>
      <c r="I159" s="7">
        <v>93</v>
      </c>
      <c r="J159" s="2">
        <v>93</v>
      </c>
      <c r="K159" s="7">
        <v>93</v>
      </c>
      <c r="L159" s="2">
        <v>100</v>
      </c>
      <c r="M159" s="2">
        <v>60</v>
      </c>
      <c r="N159" s="2">
        <v>86</v>
      </c>
      <c r="O159" s="2">
        <v>96</v>
      </c>
      <c r="P159" s="2">
        <v>94</v>
      </c>
      <c r="Q159" s="2">
        <v>83</v>
      </c>
      <c r="R159" s="2">
        <v>88</v>
      </c>
      <c r="S159" s="2">
        <v>94</v>
      </c>
      <c r="T159" s="2">
        <v>83</v>
      </c>
      <c r="U159" s="2">
        <v>96</v>
      </c>
      <c r="V159" s="7">
        <f t="shared" si="17"/>
        <v>1337</v>
      </c>
      <c r="W159" s="7">
        <v>100</v>
      </c>
      <c r="X159" s="7">
        <v>100</v>
      </c>
      <c r="Y159" s="7">
        <f t="shared" si="18"/>
        <v>89.739999999999981</v>
      </c>
      <c r="Z159" s="7" t="str">
        <f t="shared" si="19"/>
        <v>جيدجدا</v>
      </c>
      <c r="AB159" s="17">
        <f>IF(Y159="","",RANK(Y159,$Y$6:$Y$223))+COUNTIF(Y$6:$Y159,Y159)-1</f>
        <v>172</v>
      </c>
      <c r="AC159" s="17" t="str">
        <f t="shared" si="15"/>
        <v xml:space="preserve">عبدالله </v>
      </c>
      <c r="AD159" s="17">
        <f t="shared" si="16"/>
        <v>89.739999999999981</v>
      </c>
    </row>
    <row r="160" spans="1:30" ht="16.5" thickBot="1">
      <c r="A160" s="7">
        <v>23</v>
      </c>
      <c r="B160" s="13" t="s">
        <v>67</v>
      </c>
      <c r="C160" s="7"/>
      <c r="D160" s="7"/>
      <c r="E160" s="7"/>
      <c r="F160" s="7"/>
      <c r="G160" s="2">
        <v>92</v>
      </c>
      <c r="H160" s="2">
        <v>90</v>
      </c>
      <c r="I160" s="7">
        <v>93</v>
      </c>
      <c r="J160" s="2">
        <v>90</v>
      </c>
      <c r="K160" s="7">
        <v>93</v>
      </c>
      <c r="L160" s="2">
        <v>96</v>
      </c>
      <c r="M160" s="2">
        <v>60</v>
      </c>
      <c r="N160" s="2">
        <v>90</v>
      </c>
      <c r="O160" s="2">
        <v>96</v>
      </c>
      <c r="P160" s="2">
        <v>96</v>
      </c>
      <c r="Q160" s="2">
        <v>86</v>
      </c>
      <c r="R160" s="2">
        <v>92</v>
      </c>
      <c r="S160" s="2">
        <v>86</v>
      </c>
      <c r="T160" s="2">
        <v>86</v>
      </c>
      <c r="U160" s="2">
        <v>96</v>
      </c>
      <c r="V160" s="7">
        <f t="shared" si="17"/>
        <v>1342</v>
      </c>
      <c r="W160" s="7">
        <v>100</v>
      </c>
      <c r="X160" s="7">
        <v>100</v>
      </c>
      <c r="Y160" s="7">
        <f t="shared" si="18"/>
        <v>89.9</v>
      </c>
      <c r="Z160" s="7" t="str">
        <f t="shared" si="19"/>
        <v>جيدجدا</v>
      </c>
      <c r="AB160" s="17">
        <f>IF(Y160="","",RANK(Y160,$Y$6:$Y$223))+COUNTIF(Y$6:$Y160,Y160)-1</f>
        <v>164</v>
      </c>
      <c r="AC160" s="17" t="str">
        <f t="shared" si="15"/>
        <v xml:space="preserve">عبدالله </v>
      </c>
      <c r="AD160" s="17">
        <f t="shared" si="16"/>
        <v>89.9</v>
      </c>
    </row>
    <row r="161" spans="1:30" ht="16.5" thickBot="1">
      <c r="A161" s="7">
        <v>24</v>
      </c>
      <c r="B161" s="13" t="s">
        <v>67</v>
      </c>
      <c r="C161" s="7"/>
      <c r="D161" s="7"/>
      <c r="E161" s="7"/>
      <c r="F161" s="7"/>
      <c r="G161" s="2">
        <v>92</v>
      </c>
      <c r="H161" s="2">
        <v>98</v>
      </c>
      <c r="I161" s="7">
        <v>93</v>
      </c>
      <c r="J161" s="2">
        <v>93</v>
      </c>
      <c r="K161" s="7">
        <v>93</v>
      </c>
      <c r="L161" s="2">
        <v>100</v>
      </c>
      <c r="M161" s="2">
        <v>60</v>
      </c>
      <c r="N161" s="2">
        <v>94</v>
      </c>
      <c r="O161" s="2">
        <v>96</v>
      </c>
      <c r="P161" s="2">
        <v>100</v>
      </c>
      <c r="Q161" s="2">
        <v>95</v>
      </c>
      <c r="R161" s="2">
        <v>100</v>
      </c>
      <c r="S161" s="2">
        <v>98</v>
      </c>
      <c r="T161" s="2">
        <v>95</v>
      </c>
      <c r="U161" s="2">
        <v>96</v>
      </c>
      <c r="V161" s="7">
        <f t="shared" si="17"/>
        <v>1403</v>
      </c>
      <c r="W161" s="7">
        <v>100</v>
      </c>
      <c r="X161" s="7">
        <v>100</v>
      </c>
      <c r="Y161" s="7">
        <f t="shared" si="18"/>
        <v>93.82</v>
      </c>
      <c r="Z161" s="7" t="str">
        <f t="shared" si="19"/>
        <v>ممتاز</v>
      </c>
      <c r="AB161" s="17">
        <f>IF(Y161="","",RANK(Y161,$Y$6:$Y$223))+COUNTIF(Y$6:$Y161,Y161)-1</f>
        <v>20</v>
      </c>
      <c r="AC161" s="17" t="str">
        <f t="shared" si="15"/>
        <v xml:space="preserve">عبدالله </v>
      </c>
      <c r="AD161" s="17">
        <f t="shared" si="16"/>
        <v>93.82</v>
      </c>
    </row>
    <row r="162" spans="1:30" ht="16.5" thickBot="1">
      <c r="A162" s="7">
        <v>25</v>
      </c>
      <c r="B162" s="13" t="s">
        <v>67</v>
      </c>
      <c r="C162" s="7"/>
      <c r="D162" s="7"/>
      <c r="E162" s="7"/>
      <c r="F162" s="7"/>
      <c r="G162" s="2">
        <v>94</v>
      </c>
      <c r="H162" s="2">
        <v>90</v>
      </c>
      <c r="I162" s="7">
        <v>93</v>
      </c>
      <c r="J162" s="2">
        <v>90</v>
      </c>
      <c r="K162" s="7">
        <v>93</v>
      </c>
      <c r="L162" s="2">
        <v>100</v>
      </c>
      <c r="M162" s="2">
        <v>60</v>
      </c>
      <c r="N162" s="2">
        <v>86</v>
      </c>
      <c r="O162" s="2">
        <v>100</v>
      </c>
      <c r="P162" s="2">
        <v>100</v>
      </c>
      <c r="Q162" s="2">
        <v>97</v>
      </c>
      <c r="R162" s="2">
        <v>100</v>
      </c>
      <c r="S162" s="2">
        <v>92</v>
      </c>
      <c r="T162" s="2">
        <v>97</v>
      </c>
      <c r="U162" s="2">
        <v>100</v>
      </c>
      <c r="V162" s="7">
        <f t="shared" si="17"/>
        <v>1392</v>
      </c>
      <c r="W162" s="7">
        <v>100</v>
      </c>
      <c r="X162" s="7">
        <v>100</v>
      </c>
      <c r="Y162" s="7">
        <f t="shared" si="18"/>
        <v>92.62</v>
      </c>
      <c r="Z162" s="7" t="str">
        <f t="shared" si="19"/>
        <v>ممتاز</v>
      </c>
      <c r="AB162" s="17">
        <f>IF(Y162="","",RANK(Y162,$Y$6:$Y$223))+COUNTIF(Y$6:$Y162,Y162)-1</f>
        <v>53</v>
      </c>
      <c r="AC162" s="17" t="str">
        <f t="shared" si="15"/>
        <v xml:space="preserve">عبدالله </v>
      </c>
      <c r="AD162" s="17">
        <f t="shared" si="16"/>
        <v>92.62</v>
      </c>
    </row>
    <row r="163" spans="1:30" ht="16.5" thickBot="1">
      <c r="A163" s="7">
        <v>26</v>
      </c>
      <c r="B163" s="13" t="s">
        <v>86</v>
      </c>
      <c r="C163" s="7"/>
      <c r="D163" s="7"/>
      <c r="E163" s="7"/>
      <c r="F163" s="7"/>
      <c r="G163" s="2">
        <v>100</v>
      </c>
      <c r="H163" s="2">
        <v>95</v>
      </c>
      <c r="I163" s="7">
        <v>93</v>
      </c>
      <c r="J163" s="2">
        <v>100</v>
      </c>
      <c r="K163" s="7">
        <v>93</v>
      </c>
      <c r="L163" s="2">
        <v>100</v>
      </c>
      <c r="M163" s="2">
        <v>78</v>
      </c>
      <c r="N163" s="2">
        <v>96</v>
      </c>
      <c r="O163" s="2">
        <v>100</v>
      </c>
      <c r="P163" s="2">
        <v>100</v>
      </c>
      <c r="Q163" s="2">
        <v>100</v>
      </c>
      <c r="R163" s="2">
        <v>100</v>
      </c>
      <c r="S163" s="2">
        <v>90</v>
      </c>
      <c r="T163" s="2">
        <v>100</v>
      </c>
      <c r="U163" s="2">
        <v>100</v>
      </c>
      <c r="V163" s="7">
        <f t="shared" si="17"/>
        <v>1445</v>
      </c>
      <c r="W163" s="7">
        <v>100</v>
      </c>
      <c r="X163" s="7">
        <v>100</v>
      </c>
      <c r="Y163" s="7">
        <f t="shared" si="18"/>
        <v>95.16</v>
      </c>
      <c r="Z163" s="7" t="str">
        <f t="shared" si="19"/>
        <v>ممتاز</v>
      </c>
      <c r="AB163" s="17">
        <f>IF(Y163="","",RANK(Y163,$Y$6:$Y$223))+COUNTIF(Y$6:$Y163,Y163)-1</f>
        <v>4</v>
      </c>
      <c r="AC163" s="17" t="str">
        <f t="shared" si="15"/>
        <v xml:space="preserve">فهد </v>
      </c>
      <c r="AD163" s="17">
        <f t="shared" si="16"/>
        <v>95.16</v>
      </c>
    </row>
    <row r="164" spans="1:30" ht="16.5" thickBot="1">
      <c r="A164" s="7">
        <v>27</v>
      </c>
      <c r="B164" s="13" t="s">
        <v>86</v>
      </c>
      <c r="C164" s="7"/>
      <c r="D164" s="7"/>
      <c r="E164" s="7"/>
      <c r="F164" s="7"/>
      <c r="G164" s="2">
        <v>98</v>
      </c>
      <c r="H164" s="2">
        <v>90</v>
      </c>
      <c r="I164" s="7">
        <v>93</v>
      </c>
      <c r="J164" s="2">
        <v>93</v>
      </c>
      <c r="K164" s="7">
        <v>93</v>
      </c>
      <c r="L164" s="2">
        <v>100</v>
      </c>
      <c r="M164" s="2">
        <v>75</v>
      </c>
      <c r="N164" s="2">
        <v>96</v>
      </c>
      <c r="O164" s="2">
        <v>97</v>
      </c>
      <c r="P164" s="2">
        <v>100</v>
      </c>
      <c r="Q164" s="2">
        <v>92</v>
      </c>
      <c r="R164" s="2">
        <v>92</v>
      </c>
      <c r="S164" s="2">
        <v>100</v>
      </c>
      <c r="T164" s="2">
        <v>92</v>
      </c>
      <c r="U164" s="2"/>
      <c r="V164" s="7">
        <f t="shared" si="17"/>
        <v>1311</v>
      </c>
      <c r="W164" s="7">
        <v>100</v>
      </c>
      <c r="X164" s="7">
        <v>100</v>
      </c>
      <c r="Y164" s="7">
        <f t="shared" si="18"/>
        <v>84.740000000000009</v>
      </c>
      <c r="Z164" s="7" t="str">
        <f t="shared" si="19"/>
        <v>جيدجدا</v>
      </c>
      <c r="AB164" s="17">
        <f>IF(Y164="","",RANK(Y164,$Y$6:$Y$223))+COUNTIF(Y$6:$Y164,Y164)-1</f>
        <v>205</v>
      </c>
      <c r="AC164" s="17" t="str">
        <f t="shared" si="15"/>
        <v xml:space="preserve">فهد </v>
      </c>
      <c r="AD164" s="17">
        <f t="shared" si="16"/>
        <v>84.740000000000009</v>
      </c>
    </row>
    <row r="165" spans="1:30" ht="16.5" thickBot="1">
      <c r="A165" s="7">
        <v>28</v>
      </c>
      <c r="B165" s="13" t="s">
        <v>86</v>
      </c>
      <c r="C165" s="7"/>
      <c r="D165" s="7"/>
      <c r="E165" s="7"/>
      <c r="F165" s="7"/>
      <c r="G165" s="2">
        <v>96</v>
      </c>
      <c r="H165" s="2">
        <v>90</v>
      </c>
      <c r="I165" s="7">
        <v>93</v>
      </c>
      <c r="J165" s="2">
        <v>86</v>
      </c>
      <c r="K165" s="7">
        <v>93</v>
      </c>
      <c r="L165" s="2">
        <v>100</v>
      </c>
      <c r="M165" s="2">
        <v>61</v>
      </c>
      <c r="N165" s="2">
        <v>86</v>
      </c>
      <c r="O165" s="2">
        <v>100</v>
      </c>
      <c r="P165" s="2">
        <v>96</v>
      </c>
      <c r="Q165" s="2">
        <v>84</v>
      </c>
      <c r="R165" s="2">
        <v>92</v>
      </c>
      <c r="S165" s="2">
        <v>84</v>
      </c>
      <c r="T165" s="2">
        <v>84</v>
      </c>
      <c r="U165" s="2">
        <v>100</v>
      </c>
      <c r="V165" s="7">
        <f t="shared" si="17"/>
        <v>1345</v>
      </c>
      <c r="W165" s="7">
        <v>100</v>
      </c>
      <c r="X165" s="7">
        <v>100</v>
      </c>
      <c r="Y165" s="7">
        <f t="shared" si="18"/>
        <v>90.61</v>
      </c>
      <c r="Z165" s="7" t="str">
        <f t="shared" si="19"/>
        <v>ممتاز</v>
      </c>
      <c r="AB165" s="17">
        <f>IF(Y165="","",RANK(Y165,$Y$6:$Y$223))+COUNTIF(Y$6:$Y165,Y165)-1</f>
        <v>143</v>
      </c>
      <c r="AC165" s="17" t="str">
        <f t="shared" si="15"/>
        <v xml:space="preserve">فهد </v>
      </c>
      <c r="AD165" s="17">
        <f t="shared" si="16"/>
        <v>90.61</v>
      </c>
    </row>
    <row r="166" spans="1:30" ht="16.5" thickBot="1">
      <c r="A166" s="7">
        <v>29</v>
      </c>
      <c r="B166" s="13" t="s">
        <v>86</v>
      </c>
      <c r="C166" s="7"/>
      <c r="D166" s="7"/>
      <c r="E166" s="7"/>
      <c r="F166" s="7"/>
      <c r="G166" s="2">
        <v>98</v>
      </c>
      <c r="H166" s="2">
        <v>90</v>
      </c>
      <c r="I166" s="7">
        <v>93</v>
      </c>
      <c r="J166" s="2">
        <v>88</v>
      </c>
      <c r="K166" s="7">
        <v>93</v>
      </c>
      <c r="L166" s="2">
        <v>96</v>
      </c>
      <c r="M166" s="2">
        <v>64</v>
      </c>
      <c r="N166" s="2">
        <v>84</v>
      </c>
      <c r="O166" s="2">
        <v>100</v>
      </c>
      <c r="P166" s="2">
        <v>100</v>
      </c>
      <c r="Q166" s="2">
        <v>82</v>
      </c>
      <c r="R166" s="2">
        <v>100</v>
      </c>
      <c r="S166" s="2">
        <v>74</v>
      </c>
      <c r="T166" s="2">
        <v>82</v>
      </c>
      <c r="U166" s="2">
        <v>100</v>
      </c>
      <c r="V166" s="7">
        <f t="shared" si="17"/>
        <v>1344</v>
      </c>
      <c r="W166" s="7">
        <v>100</v>
      </c>
      <c r="X166" s="7">
        <v>100</v>
      </c>
      <c r="Y166" s="7">
        <f t="shared" si="18"/>
        <v>90.34</v>
      </c>
      <c r="Z166" s="7" t="str">
        <f t="shared" si="19"/>
        <v>ممتاز</v>
      </c>
      <c r="AB166" s="17">
        <f>IF(Y166="","",RANK(Y166,$Y$6:$Y$223))+COUNTIF(Y$6:$Y166,Y166)-1</f>
        <v>151</v>
      </c>
      <c r="AC166" s="17" t="str">
        <f t="shared" si="15"/>
        <v xml:space="preserve">فهد </v>
      </c>
      <c r="AD166" s="17">
        <f t="shared" si="16"/>
        <v>90.34</v>
      </c>
    </row>
    <row r="167" spans="1:30" ht="16.5" thickBot="1">
      <c r="A167" s="7">
        <v>30</v>
      </c>
      <c r="B167" s="13" t="s">
        <v>86</v>
      </c>
      <c r="C167" s="7"/>
      <c r="D167" s="7"/>
      <c r="E167" s="7"/>
      <c r="F167" s="7"/>
      <c r="G167" s="2">
        <v>100</v>
      </c>
      <c r="H167" s="2">
        <v>90</v>
      </c>
      <c r="I167" s="7">
        <v>93</v>
      </c>
      <c r="J167" s="2">
        <v>82</v>
      </c>
      <c r="K167" s="7">
        <v>93</v>
      </c>
      <c r="L167" s="2">
        <v>100</v>
      </c>
      <c r="M167" s="2">
        <v>77</v>
      </c>
      <c r="N167" s="2">
        <v>88</v>
      </c>
      <c r="O167" s="2">
        <v>100</v>
      </c>
      <c r="P167" s="2">
        <v>100</v>
      </c>
      <c r="Q167" s="2">
        <v>87</v>
      </c>
      <c r="R167" s="2">
        <v>92</v>
      </c>
      <c r="S167" s="2">
        <v>82</v>
      </c>
      <c r="T167" s="2">
        <v>87</v>
      </c>
      <c r="U167" s="2">
        <v>100</v>
      </c>
      <c r="V167" s="7">
        <f t="shared" si="17"/>
        <v>1371</v>
      </c>
      <c r="W167" s="7">
        <v>100</v>
      </c>
      <c r="X167" s="7">
        <v>100</v>
      </c>
      <c r="Y167" s="7">
        <f t="shared" si="18"/>
        <v>91.570000000000007</v>
      </c>
      <c r="Z167" s="7" t="str">
        <f t="shared" si="19"/>
        <v>ممتاز</v>
      </c>
      <c r="AB167" s="17">
        <f>IF(Y167="","",RANK(Y167,$Y$6:$Y$223))+COUNTIF(Y$6:$Y167,Y167)-1</f>
        <v>103</v>
      </c>
      <c r="AC167" s="17" t="str">
        <f t="shared" si="15"/>
        <v xml:space="preserve">فهد </v>
      </c>
      <c r="AD167" s="17">
        <f t="shared" si="16"/>
        <v>91.570000000000007</v>
      </c>
    </row>
    <row r="168" spans="1:30" ht="16.5" thickBot="1">
      <c r="A168" s="7">
        <v>31</v>
      </c>
      <c r="B168" s="13" t="s">
        <v>88</v>
      </c>
      <c r="C168" s="7"/>
      <c r="D168" s="7"/>
      <c r="E168" s="7"/>
      <c r="F168" s="7"/>
      <c r="G168" s="2"/>
      <c r="H168" s="2"/>
      <c r="I168" s="7"/>
      <c r="J168" s="2"/>
      <c r="K168" s="7"/>
      <c r="L168" s="2"/>
      <c r="M168" s="2"/>
      <c r="N168" s="2"/>
      <c r="O168" s="2"/>
      <c r="P168" s="3"/>
      <c r="Q168" s="2"/>
      <c r="R168" s="2"/>
      <c r="S168" s="2"/>
      <c r="T168" s="2"/>
      <c r="U168" s="2"/>
      <c r="V168" s="7"/>
      <c r="W168" s="7"/>
      <c r="X168" s="7"/>
      <c r="Y168" s="7">
        <f t="shared" si="18"/>
        <v>0</v>
      </c>
      <c r="Z168" s="7" t="b">
        <f t="shared" si="19"/>
        <v>0</v>
      </c>
      <c r="AB168" s="17">
        <f>IF(Y168="","",RANK(Y168,$Y$6:$Y$223))+COUNTIF(Y$6:$Y168,Y168)-1</f>
        <v>209</v>
      </c>
      <c r="AC168" s="17" t="str">
        <f t="shared" si="15"/>
        <v xml:space="preserve">مشعل </v>
      </c>
      <c r="AD168" s="17">
        <f t="shared" si="16"/>
        <v>0</v>
      </c>
    </row>
    <row r="169" spans="1:30" ht="16.5" thickBot="1">
      <c r="A169" s="7">
        <v>32</v>
      </c>
      <c r="B169" s="13" t="s">
        <v>97</v>
      </c>
      <c r="C169" s="7"/>
      <c r="D169" s="7"/>
      <c r="E169" s="7"/>
      <c r="F169" s="7"/>
      <c r="G169" s="2">
        <v>92</v>
      </c>
      <c r="H169" s="2">
        <v>90</v>
      </c>
      <c r="I169" s="7">
        <v>93</v>
      </c>
      <c r="J169" s="2">
        <v>90</v>
      </c>
      <c r="K169" s="7">
        <v>93</v>
      </c>
      <c r="L169" s="2">
        <v>100</v>
      </c>
      <c r="M169" s="2">
        <v>79</v>
      </c>
      <c r="N169" s="2">
        <v>84</v>
      </c>
      <c r="O169" s="2">
        <v>100</v>
      </c>
      <c r="P169" s="2">
        <v>98</v>
      </c>
      <c r="Q169" s="2">
        <v>79</v>
      </c>
      <c r="R169" s="2">
        <v>100</v>
      </c>
      <c r="S169" s="2">
        <v>82</v>
      </c>
      <c r="T169" s="2">
        <v>79</v>
      </c>
      <c r="U169" s="2">
        <v>100</v>
      </c>
      <c r="V169" s="7">
        <f t="shared" si="17"/>
        <v>1359</v>
      </c>
      <c r="W169" s="7">
        <v>100</v>
      </c>
      <c r="X169" s="7">
        <v>100</v>
      </c>
      <c r="Y169" s="7">
        <f t="shared" si="18"/>
        <v>90.79</v>
      </c>
      <c r="Z169" s="7" t="str">
        <f t="shared" si="19"/>
        <v>ممتاز</v>
      </c>
      <c r="AB169" s="17">
        <f>IF(Y169="","",RANK(Y169,$Y$6:$Y$223))+COUNTIF(Y$6:$Y169,Y169)-1</f>
        <v>137</v>
      </c>
      <c r="AC169" s="17" t="str">
        <f t="shared" si="15"/>
        <v xml:space="preserve">مشهور </v>
      </c>
      <c r="AD169" s="17">
        <f t="shared" si="16"/>
        <v>90.79</v>
      </c>
    </row>
    <row r="170" spans="1:30" ht="16.5" thickBot="1">
      <c r="A170" s="7">
        <v>33</v>
      </c>
      <c r="B170" s="13" t="s">
        <v>98</v>
      </c>
      <c r="C170" s="7"/>
      <c r="D170" s="7"/>
      <c r="E170" s="7"/>
      <c r="F170" s="7"/>
      <c r="G170" s="2">
        <v>98</v>
      </c>
      <c r="H170" s="2">
        <v>90</v>
      </c>
      <c r="I170" s="7">
        <v>93</v>
      </c>
      <c r="J170" s="2">
        <v>84</v>
      </c>
      <c r="K170" s="7">
        <v>93</v>
      </c>
      <c r="L170" s="2">
        <v>100</v>
      </c>
      <c r="M170" s="2">
        <v>61</v>
      </c>
      <c r="N170" s="2">
        <v>80</v>
      </c>
      <c r="O170" s="2">
        <v>100</v>
      </c>
      <c r="P170" s="2">
        <v>98</v>
      </c>
      <c r="Q170" s="2">
        <v>95</v>
      </c>
      <c r="R170" s="2">
        <v>100</v>
      </c>
      <c r="S170" s="2">
        <v>92</v>
      </c>
      <c r="T170" s="2">
        <v>95</v>
      </c>
      <c r="U170" s="2">
        <v>100</v>
      </c>
      <c r="V170" s="7">
        <f t="shared" si="17"/>
        <v>1379</v>
      </c>
      <c r="W170" s="7">
        <v>100</v>
      </c>
      <c r="X170" s="7">
        <v>100</v>
      </c>
      <c r="Y170" s="7">
        <f t="shared" si="18"/>
        <v>92.190000000000012</v>
      </c>
      <c r="Z170" s="7" t="str">
        <f t="shared" si="19"/>
        <v>ممتاز</v>
      </c>
      <c r="AB170" s="17">
        <f>IF(Y170="","",RANK(Y170,$Y$6:$Y$223))+COUNTIF(Y$6:$Y170,Y170)-1</f>
        <v>74</v>
      </c>
      <c r="AC170" s="17" t="str">
        <f t="shared" si="15"/>
        <v xml:space="preserve">مصعب </v>
      </c>
      <c r="AD170" s="17">
        <f t="shared" si="16"/>
        <v>92.190000000000012</v>
      </c>
    </row>
    <row r="171" spans="1:30" ht="16.5" thickBot="1">
      <c r="A171" s="7">
        <v>34</v>
      </c>
      <c r="B171" s="13" t="s">
        <v>99</v>
      </c>
      <c r="C171" s="7"/>
      <c r="D171" s="7"/>
      <c r="E171" s="7"/>
      <c r="F171" s="7"/>
      <c r="G171" s="2">
        <v>98</v>
      </c>
      <c r="H171" s="2">
        <v>90</v>
      </c>
      <c r="I171" s="7">
        <v>93</v>
      </c>
      <c r="J171" s="2">
        <v>90</v>
      </c>
      <c r="K171" s="7">
        <v>93</v>
      </c>
      <c r="L171" s="2">
        <v>100</v>
      </c>
      <c r="M171" s="2">
        <v>62</v>
      </c>
      <c r="N171" s="2">
        <v>96</v>
      </c>
      <c r="O171" s="2">
        <v>100</v>
      </c>
      <c r="P171" s="2">
        <v>98</v>
      </c>
      <c r="Q171" s="2">
        <v>98</v>
      </c>
      <c r="R171" s="2">
        <v>100</v>
      </c>
      <c r="S171" s="2">
        <v>96</v>
      </c>
      <c r="T171" s="2">
        <v>98</v>
      </c>
      <c r="U171" s="2">
        <v>100</v>
      </c>
      <c r="V171" s="7">
        <f t="shared" si="17"/>
        <v>1412</v>
      </c>
      <c r="W171" s="7">
        <v>100</v>
      </c>
      <c r="X171" s="7">
        <v>100</v>
      </c>
      <c r="Y171" s="7">
        <f t="shared" si="18"/>
        <v>93.28</v>
      </c>
      <c r="Z171" s="7" t="str">
        <f t="shared" si="19"/>
        <v>ممتاز</v>
      </c>
      <c r="AB171" s="17">
        <f>IF(Y171="","",RANK(Y171,$Y$6:$Y$223))+COUNTIF(Y$6:$Y171,Y171)-1</f>
        <v>29</v>
      </c>
      <c r="AC171" s="17" t="str">
        <f t="shared" si="15"/>
        <v xml:space="preserve">ممدوح </v>
      </c>
      <c r="AD171" s="17">
        <f t="shared" si="16"/>
        <v>93.28</v>
      </c>
    </row>
    <row r="172" spans="1:30" ht="16.5" thickBot="1">
      <c r="A172" s="7">
        <v>35</v>
      </c>
      <c r="B172" s="13" t="s">
        <v>100</v>
      </c>
      <c r="C172" s="7"/>
      <c r="D172" s="7"/>
      <c r="E172" s="7"/>
      <c r="F172" s="7"/>
      <c r="G172" s="2">
        <v>96</v>
      </c>
      <c r="H172" s="2">
        <v>90</v>
      </c>
      <c r="I172" s="7">
        <v>93</v>
      </c>
      <c r="J172" s="2">
        <v>95</v>
      </c>
      <c r="K172" s="7">
        <v>93</v>
      </c>
      <c r="L172" s="2">
        <v>100</v>
      </c>
      <c r="M172" s="2">
        <v>64</v>
      </c>
      <c r="N172" s="2">
        <v>84</v>
      </c>
      <c r="O172" s="2">
        <v>100</v>
      </c>
      <c r="P172" s="2">
        <v>100</v>
      </c>
      <c r="Q172" s="2">
        <v>83</v>
      </c>
      <c r="R172" s="2">
        <v>100</v>
      </c>
      <c r="S172" s="2">
        <v>90</v>
      </c>
      <c r="T172" s="2">
        <v>83</v>
      </c>
      <c r="U172" s="2">
        <v>100</v>
      </c>
      <c r="V172" s="7">
        <f t="shared" si="17"/>
        <v>1371</v>
      </c>
      <c r="W172" s="7">
        <v>100</v>
      </c>
      <c r="X172" s="7">
        <v>100</v>
      </c>
      <c r="Y172" s="7">
        <f t="shared" si="18"/>
        <v>91.359999999999985</v>
      </c>
      <c r="Z172" s="7" t="str">
        <f t="shared" si="19"/>
        <v>ممتاز</v>
      </c>
      <c r="AB172" s="17">
        <f>IF(Y172="","",RANK(Y172,$Y$6:$Y$223))+COUNTIF(Y$6:$Y172,Y172)-1</f>
        <v>111</v>
      </c>
      <c r="AC172" s="17" t="str">
        <f t="shared" si="15"/>
        <v xml:space="preserve">منصور </v>
      </c>
      <c r="AD172" s="17">
        <f t="shared" si="16"/>
        <v>91.359999999999985</v>
      </c>
    </row>
    <row r="173" spans="1:30" ht="16.5" thickBot="1">
      <c r="A173" s="7">
        <v>36</v>
      </c>
      <c r="B173" s="13" t="s">
        <v>101</v>
      </c>
      <c r="C173" s="7"/>
      <c r="D173" s="7"/>
      <c r="E173" s="7"/>
      <c r="F173" s="7"/>
      <c r="G173" s="2">
        <v>98</v>
      </c>
      <c r="H173" s="2">
        <v>90</v>
      </c>
      <c r="I173" s="7">
        <v>93</v>
      </c>
      <c r="J173" s="2">
        <v>90</v>
      </c>
      <c r="K173" s="7">
        <v>93</v>
      </c>
      <c r="L173" s="2">
        <v>100</v>
      </c>
      <c r="M173" s="2">
        <v>80</v>
      </c>
      <c r="N173" s="2">
        <v>90</v>
      </c>
      <c r="O173" s="2">
        <v>100</v>
      </c>
      <c r="P173" s="2">
        <v>98</v>
      </c>
      <c r="Q173" s="2">
        <v>92</v>
      </c>
      <c r="R173" s="2">
        <v>96</v>
      </c>
      <c r="S173" s="2">
        <v>88</v>
      </c>
      <c r="T173" s="2">
        <v>92</v>
      </c>
      <c r="U173" s="2">
        <v>100</v>
      </c>
      <c r="V173" s="7">
        <f t="shared" si="17"/>
        <v>1400</v>
      </c>
      <c r="W173" s="7">
        <v>100</v>
      </c>
      <c r="X173" s="7">
        <v>100</v>
      </c>
      <c r="Y173" s="7">
        <f t="shared" si="18"/>
        <v>92.600000000000009</v>
      </c>
      <c r="Z173" s="7" t="str">
        <f t="shared" si="19"/>
        <v>ممتاز</v>
      </c>
      <c r="AB173" s="17">
        <f>IF(Y173="","",RANK(Y173,$Y$6:$Y$223))+COUNTIF(Y$6:$Y173,Y173)-1</f>
        <v>54</v>
      </c>
      <c r="AC173" s="17" t="str">
        <f t="shared" si="15"/>
        <v xml:space="preserve">نادر </v>
      </c>
      <c r="AD173" s="17">
        <f t="shared" si="16"/>
        <v>92.600000000000009</v>
      </c>
    </row>
    <row r="174" spans="1:30" ht="16.5" thickBot="1">
      <c r="A174" s="7">
        <v>37</v>
      </c>
      <c r="B174" s="13" t="s">
        <v>101</v>
      </c>
      <c r="C174" s="7"/>
      <c r="D174" s="7"/>
      <c r="E174" s="7"/>
      <c r="F174" s="7"/>
      <c r="G174" s="2">
        <v>100</v>
      </c>
      <c r="H174" s="2">
        <v>90</v>
      </c>
      <c r="I174" s="7">
        <v>93</v>
      </c>
      <c r="J174" s="2">
        <v>95</v>
      </c>
      <c r="K174" s="7">
        <v>93</v>
      </c>
      <c r="L174" s="2">
        <v>100</v>
      </c>
      <c r="M174" s="2">
        <v>75</v>
      </c>
      <c r="N174" s="2">
        <v>92</v>
      </c>
      <c r="O174" s="2">
        <v>100</v>
      </c>
      <c r="P174" s="2">
        <v>98</v>
      </c>
      <c r="Q174" s="2">
        <v>97</v>
      </c>
      <c r="R174" s="2">
        <v>100</v>
      </c>
      <c r="S174" s="2">
        <v>94</v>
      </c>
      <c r="T174" s="2">
        <v>97</v>
      </c>
      <c r="U174" s="2">
        <v>100</v>
      </c>
      <c r="V174" s="7">
        <f t="shared" si="17"/>
        <v>1424</v>
      </c>
      <c r="W174" s="7">
        <v>100</v>
      </c>
      <c r="X174" s="7">
        <v>100</v>
      </c>
      <c r="Y174" s="7">
        <f t="shared" si="18"/>
        <v>93.53</v>
      </c>
      <c r="Z174" s="7" t="str">
        <f t="shared" si="19"/>
        <v>ممتاز</v>
      </c>
      <c r="AB174" s="17">
        <f>IF(Y174="","",RANK(Y174,$Y$6:$Y$223))+COUNTIF(Y$6:$Y174,Y174)-1</f>
        <v>24</v>
      </c>
      <c r="AC174" s="17" t="str">
        <f t="shared" si="15"/>
        <v xml:space="preserve">نادر </v>
      </c>
      <c r="AD174" s="17">
        <f t="shared" si="16"/>
        <v>93.53</v>
      </c>
    </row>
    <row r="175" spans="1:30" ht="16.5" thickBot="1">
      <c r="A175" s="7">
        <v>38</v>
      </c>
      <c r="B175" s="13" t="s">
        <v>102</v>
      </c>
      <c r="C175" s="7"/>
      <c r="D175" s="7"/>
      <c r="E175" s="7"/>
      <c r="F175" s="7"/>
      <c r="G175" s="2">
        <v>98</v>
      </c>
      <c r="H175" s="2">
        <v>90</v>
      </c>
      <c r="I175" s="7">
        <v>93</v>
      </c>
      <c r="J175" s="2">
        <v>65</v>
      </c>
      <c r="K175" s="7">
        <v>93</v>
      </c>
      <c r="L175" s="2">
        <v>96</v>
      </c>
      <c r="M175" s="2">
        <v>70</v>
      </c>
      <c r="N175" s="2">
        <v>92</v>
      </c>
      <c r="O175" s="2">
        <v>100</v>
      </c>
      <c r="P175" s="2">
        <v>98</v>
      </c>
      <c r="Q175" s="2">
        <v>95</v>
      </c>
      <c r="R175" s="2">
        <v>100</v>
      </c>
      <c r="S175" s="2">
        <v>94</v>
      </c>
      <c r="T175" s="2">
        <v>95</v>
      </c>
      <c r="U175" s="2">
        <v>100</v>
      </c>
      <c r="V175" s="7">
        <f t="shared" si="17"/>
        <v>1379</v>
      </c>
      <c r="W175" s="7">
        <v>100</v>
      </c>
      <c r="X175" s="7">
        <v>100</v>
      </c>
      <c r="Y175" s="7">
        <f t="shared" si="18"/>
        <v>92.320000000000007</v>
      </c>
      <c r="Z175" s="7" t="str">
        <f t="shared" si="19"/>
        <v>ممتاز</v>
      </c>
      <c r="AB175" s="17">
        <f>IF(Y175="","",RANK(Y175,$Y$6:$Y$223))+COUNTIF(Y$6:$Y175,Y175)-1</f>
        <v>68</v>
      </c>
      <c r="AC175" s="17" t="str">
        <f t="shared" si="15"/>
        <v xml:space="preserve">ناصر </v>
      </c>
      <c r="AD175" s="17">
        <f t="shared" si="16"/>
        <v>92.320000000000007</v>
      </c>
    </row>
    <row r="176" spans="1:30" ht="16.5" thickBot="1">
      <c r="A176" s="7">
        <v>39</v>
      </c>
      <c r="B176" s="13" t="s">
        <v>102</v>
      </c>
      <c r="C176" s="7"/>
      <c r="D176" s="7"/>
      <c r="E176" s="7"/>
      <c r="F176" s="7"/>
      <c r="G176" s="2">
        <v>96</v>
      </c>
      <c r="H176" s="2">
        <v>92</v>
      </c>
      <c r="I176" s="7">
        <v>93</v>
      </c>
      <c r="J176" s="2">
        <v>90</v>
      </c>
      <c r="K176" s="7">
        <v>93</v>
      </c>
      <c r="L176" s="2">
        <v>100</v>
      </c>
      <c r="M176" s="2">
        <v>77</v>
      </c>
      <c r="N176" s="2">
        <v>96</v>
      </c>
      <c r="O176" s="2">
        <v>100</v>
      </c>
      <c r="P176" s="2">
        <v>100</v>
      </c>
      <c r="Q176" s="2">
        <v>97</v>
      </c>
      <c r="R176" s="2">
        <v>100</v>
      </c>
      <c r="S176" s="2">
        <v>100</v>
      </c>
      <c r="T176" s="2">
        <v>97</v>
      </c>
      <c r="U176" s="2">
        <v>100</v>
      </c>
      <c r="V176" s="7">
        <f t="shared" si="17"/>
        <v>1431</v>
      </c>
      <c r="W176" s="7">
        <v>100</v>
      </c>
      <c r="X176" s="7">
        <v>100</v>
      </c>
      <c r="Y176" s="7">
        <f t="shared" si="18"/>
        <v>94.25</v>
      </c>
      <c r="Z176" s="7" t="str">
        <f t="shared" si="19"/>
        <v>ممتاز</v>
      </c>
      <c r="AB176" s="17">
        <f>IF(Y176="","",RANK(Y176,$Y$6:$Y$223))+COUNTIF(Y$6:$Y176,Y176)-1</f>
        <v>10</v>
      </c>
      <c r="AC176" s="17" t="str">
        <f t="shared" si="15"/>
        <v xml:space="preserve">ناصر </v>
      </c>
      <c r="AD176" s="17">
        <f t="shared" si="16"/>
        <v>94.25</v>
      </c>
    </row>
    <row r="177" spans="1:30" ht="16.5" thickBot="1">
      <c r="A177" s="7">
        <v>40</v>
      </c>
      <c r="B177" s="13" t="s">
        <v>102</v>
      </c>
      <c r="C177" s="7"/>
      <c r="D177" s="7"/>
      <c r="E177" s="7"/>
      <c r="F177" s="7"/>
      <c r="G177" s="2">
        <v>90</v>
      </c>
      <c r="H177" s="2">
        <v>90</v>
      </c>
      <c r="I177" s="7">
        <v>93</v>
      </c>
      <c r="J177" s="2">
        <v>77</v>
      </c>
      <c r="K177" s="7">
        <v>93</v>
      </c>
      <c r="L177" s="2">
        <v>100</v>
      </c>
      <c r="M177" s="2">
        <v>64</v>
      </c>
      <c r="N177" s="2">
        <v>90</v>
      </c>
      <c r="O177" s="2">
        <v>100</v>
      </c>
      <c r="P177" s="2">
        <v>98</v>
      </c>
      <c r="Q177" s="2">
        <v>84</v>
      </c>
      <c r="R177" s="2">
        <v>100</v>
      </c>
      <c r="S177" s="2">
        <v>94</v>
      </c>
      <c r="T177" s="2">
        <v>84</v>
      </c>
      <c r="U177" s="2">
        <v>100</v>
      </c>
      <c r="V177" s="7">
        <f t="shared" si="17"/>
        <v>1357</v>
      </c>
      <c r="W177" s="7">
        <v>100</v>
      </c>
      <c r="X177" s="7">
        <v>100</v>
      </c>
      <c r="Y177" s="7">
        <f t="shared" si="18"/>
        <v>91.180000000000021</v>
      </c>
      <c r="Z177" s="7" t="str">
        <f t="shared" si="19"/>
        <v>ممتاز</v>
      </c>
      <c r="AB177" s="17">
        <f>IF(Y177="","",RANK(Y177,$Y$6:$Y$223))+COUNTIF(Y$6:$Y177,Y177)-1</f>
        <v>120</v>
      </c>
      <c r="AC177" s="17" t="str">
        <f t="shared" si="15"/>
        <v xml:space="preserve">ناصر </v>
      </c>
      <c r="AD177" s="17">
        <f t="shared" si="16"/>
        <v>91.180000000000021</v>
      </c>
    </row>
    <row r="178" spans="1:30" ht="16.5" thickBot="1">
      <c r="A178" s="7">
        <v>41</v>
      </c>
      <c r="B178" s="13" t="s">
        <v>103</v>
      </c>
      <c r="C178" s="7"/>
      <c r="D178" s="7"/>
      <c r="E178" s="7"/>
      <c r="F178" s="7"/>
      <c r="G178" s="2">
        <v>92</v>
      </c>
      <c r="H178" s="2">
        <v>94</v>
      </c>
      <c r="I178" s="7">
        <v>93</v>
      </c>
      <c r="J178" s="2">
        <v>90</v>
      </c>
      <c r="K178" s="7">
        <v>93</v>
      </c>
      <c r="L178" s="2">
        <v>100</v>
      </c>
      <c r="M178" s="2">
        <v>77</v>
      </c>
      <c r="N178" s="2">
        <v>90</v>
      </c>
      <c r="O178" s="2">
        <v>100</v>
      </c>
      <c r="P178" s="2">
        <v>98</v>
      </c>
      <c r="Q178" s="2">
        <v>97</v>
      </c>
      <c r="R178" s="2">
        <v>100</v>
      </c>
      <c r="S178" s="2">
        <v>92</v>
      </c>
      <c r="T178" s="2">
        <v>97</v>
      </c>
      <c r="U178" s="2">
        <v>100</v>
      </c>
      <c r="V178" s="7">
        <f t="shared" si="17"/>
        <v>1413</v>
      </c>
      <c r="W178" s="7">
        <v>100</v>
      </c>
      <c r="X178" s="7">
        <v>100</v>
      </c>
      <c r="Y178" s="7">
        <f t="shared" si="18"/>
        <v>93.990000000000009</v>
      </c>
      <c r="Z178" s="7" t="str">
        <f t="shared" si="19"/>
        <v>ممتاز</v>
      </c>
      <c r="AB178" s="17">
        <f>IF(Y178="","",RANK(Y178,$Y$6:$Y$223))+COUNTIF(Y$6:$Y178,Y178)-1</f>
        <v>12</v>
      </c>
      <c r="AC178" s="17" t="str">
        <f t="shared" si="15"/>
        <v xml:space="preserve">يحيى </v>
      </c>
      <c r="AD178" s="17">
        <f t="shared" si="16"/>
        <v>93.990000000000009</v>
      </c>
    </row>
    <row r="179" spans="1:30" ht="16.5" thickBot="1">
      <c r="A179" s="7">
        <v>42</v>
      </c>
      <c r="B179" s="13" t="s">
        <v>104</v>
      </c>
      <c r="C179" s="7"/>
      <c r="D179" s="7"/>
      <c r="E179" s="7"/>
      <c r="F179" s="7"/>
      <c r="G179" s="2">
        <v>76</v>
      </c>
      <c r="H179" s="2">
        <v>90</v>
      </c>
      <c r="I179" s="7">
        <v>93</v>
      </c>
      <c r="J179" s="2">
        <v>90</v>
      </c>
      <c r="K179" s="7">
        <v>93</v>
      </c>
      <c r="L179" s="2">
        <v>96</v>
      </c>
      <c r="M179" s="2">
        <v>60</v>
      </c>
      <c r="N179" s="2">
        <v>90</v>
      </c>
      <c r="O179" s="2">
        <v>100</v>
      </c>
      <c r="P179" s="2">
        <v>98</v>
      </c>
      <c r="Q179" s="2">
        <v>87</v>
      </c>
      <c r="R179" s="2">
        <v>96</v>
      </c>
      <c r="S179" s="2">
        <v>92</v>
      </c>
      <c r="T179" s="2">
        <v>87</v>
      </c>
      <c r="U179" s="2">
        <v>100</v>
      </c>
      <c r="V179" s="7">
        <f t="shared" si="17"/>
        <v>1348</v>
      </c>
      <c r="W179" s="7">
        <v>100</v>
      </c>
      <c r="X179" s="7">
        <v>100</v>
      </c>
      <c r="Y179" s="7">
        <f t="shared" si="18"/>
        <v>90.8</v>
      </c>
      <c r="Z179" s="7" t="str">
        <f t="shared" si="19"/>
        <v>ممتاز</v>
      </c>
      <c r="AB179" s="17">
        <f>IF(Y179="","",RANK(Y179,$Y$6:$Y$223))+COUNTIF(Y$6:$Y179,Y179)-1</f>
        <v>136</v>
      </c>
      <c r="AC179" s="17" t="str">
        <f t="shared" si="15"/>
        <v>يحيى</v>
      </c>
      <c r="AD179" s="17">
        <f t="shared" si="16"/>
        <v>90.8</v>
      </c>
    </row>
    <row r="180" spans="1:30" ht="15.75" thickBot="1">
      <c r="A180" s="5" t="s">
        <v>7</v>
      </c>
      <c r="B180" s="4" t="s">
        <v>0</v>
      </c>
      <c r="C180" s="5" t="s">
        <v>124</v>
      </c>
      <c r="D180" s="5" t="s">
        <v>124</v>
      </c>
      <c r="E180" s="5" t="s">
        <v>124</v>
      </c>
      <c r="F180" s="5" t="s">
        <v>18</v>
      </c>
      <c r="G180" s="5" t="s">
        <v>19</v>
      </c>
      <c r="H180" s="5" t="s">
        <v>20</v>
      </c>
      <c r="I180" s="5" t="s">
        <v>21</v>
      </c>
      <c r="J180" s="5" t="s">
        <v>22</v>
      </c>
      <c r="K180" s="5" t="s">
        <v>23</v>
      </c>
      <c r="L180" s="5" t="s">
        <v>24</v>
      </c>
      <c r="M180" s="5" t="s">
        <v>25</v>
      </c>
      <c r="N180" s="5" t="s">
        <v>26</v>
      </c>
      <c r="O180" s="5" t="s">
        <v>27</v>
      </c>
      <c r="P180" s="5" t="s">
        <v>28</v>
      </c>
      <c r="Q180" s="5" t="s">
        <v>29</v>
      </c>
      <c r="R180" s="5" t="s">
        <v>30</v>
      </c>
      <c r="S180" s="5" t="s">
        <v>31</v>
      </c>
      <c r="T180" s="5" t="s">
        <v>31</v>
      </c>
      <c r="U180" s="5" t="s">
        <v>32</v>
      </c>
      <c r="V180" s="5" t="s">
        <v>5</v>
      </c>
      <c r="W180" s="5" t="s">
        <v>1</v>
      </c>
      <c r="X180" s="5" t="s">
        <v>2</v>
      </c>
      <c r="Y180" s="5" t="s">
        <v>3</v>
      </c>
      <c r="Z180" s="5" t="s">
        <v>4</v>
      </c>
      <c r="AB180" s="17" t="e">
        <f>IF(Y180="","",RANK(Y180,$Y$6:$Y$223))+COUNTIF(Y$6:$Y180,Y180)-1</f>
        <v>#VALUE!</v>
      </c>
      <c r="AC180" s="17" t="str">
        <f t="shared" si="15"/>
        <v xml:space="preserve">الاسم </v>
      </c>
      <c r="AD180" s="17" t="str">
        <f t="shared" si="16"/>
        <v xml:space="preserve">النتيجة العامه </v>
      </c>
    </row>
    <row r="181" spans="1:30" ht="15" customHeight="1" thickBot="1">
      <c r="A181" s="20" t="s">
        <v>11</v>
      </c>
      <c r="B181" s="20"/>
      <c r="C181" s="20"/>
      <c r="D181" s="20"/>
      <c r="E181" s="20"/>
      <c r="F181" s="20"/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0"/>
      <c r="R181" s="20"/>
      <c r="S181" s="20"/>
      <c r="T181" s="20"/>
      <c r="U181" s="20"/>
      <c r="V181" s="20"/>
      <c r="W181" s="20"/>
      <c r="X181" s="20"/>
      <c r="Y181" s="20"/>
      <c r="Z181" s="20"/>
      <c r="AB181" s="17" t="e">
        <f>IF(Y181="","",RANK(Y181,$Y$6:$Y$223))+COUNTIF(Y$6:$Y181,Y181)-1</f>
        <v>#VALUE!</v>
      </c>
      <c r="AC181" s="17">
        <f t="shared" si="15"/>
        <v>0</v>
      </c>
      <c r="AD181" s="17">
        <f t="shared" si="16"/>
        <v>0</v>
      </c>
    </row>
    <row r="182" spans="1:30" ht="16.5" thickBot="1">
      <c r="A182" s="7">
        <v>1</v>
      </c>
      <c r="B182" s="13" t="s">
        <v>57</v>
      </c>
      <c r="C182" s="7"/>
      <c r="D182" s="7"/>
      <c r="E182" s="7"/>
      <c r="F182" s="7"/>
      <c r="G182" s="1">
        <v>96</v>
      </c>
      <c r="H182" s="1">
        <v>92</v>
      </c>
      <c r="I182" s="7">
        <v>93</v>
      </c>
      <c r="J182" s="1">
        <v>90</v>
      </c>
      <c r="K182" s="7">
        <v>93</v>
      </c>
      <c r="L182" s="1">
        <v>100</v>
      </c>
      <c r="M182" s="1">
        <v>60</v>
      </c>
      <c r="N182" s="1">
        <v>94</v>
      </c>
      <c r="O182" s="1">
        <v>90</v>
      </c>
      <c r="P182" s="1">
        <v>100</v>
      </c>
      <c r="Q182" s="1">
        <v>92</v>
      </c>
      <c r="R182" s="1">
        <v>92</v>
      </c>
      <c r="S182" s="1">
        <v>82</v>
      </c>
      <c r="T182" s="1">
        <v>92</v>
      </c>
      <c r="U182" s="1">
        <v>90</v>
      </c>
      <c r="V182" s="7">
        <f t="shared" ref="V182:V223" si="20">SUM(F182:U182)</f>
        <v>1356</v>
      </c>
      <c r="W182" s="7">
        <v>100</v>
      </c>
      <c r="X182" s="7">
        <v>100</v>
      </c>
      <c r="Y182" s="7">
        <f t="shared" ref="Y182:Y223" si="21">SUM(F182*2/100,G182*3/100,H182*22/100,I182*6/100,J182*2/100,K182*2/100,L182*5/100,M182*3/100,N182*3/100,O182*13/100,P182*4/100,Q182*8/100,R182*3/100,S182*4/100,T182*2/100,U182*8/100,W182*5/100,X182*5/100)</f>
        <v>90.12</v>
      </c>
      <c r="Z182" s="7" t="str">
        <f t="shared" ref="Z182:Z223" si="22">IF(Y182&gt;=90,"ممتاز",IF(Y182&gt;=80,"جيدجدا",IF(Y182&gt;=70,"جيد",IF(Y182&gt;=60,"مقبول",IF(Y182&gt;=50,"راسب")))))</f>
        <v>ممتاز</v>
      </c>
      <c r="AB182" s="17">
        <f>IF(Y182="","",RANK(Y182,$Y$6:$Y$223))+COUNTIF(Y$6:$Y182,Y182)-1</f>
        <v>157</v>
      </c>
      <c r="AC182" s="17" t="str">
        <f t="shared" si="15"/>
        <v xml:space="preserve">أحمد </v>
      </c>
      <c r="AD182" s="17">
        <f t="shared" si="16"/>
        <v>90.12</v>
      </c>
    </row>
    <row r="183" spans="1:30" ht="16.5" thickBot="1">
      <c r="A183" s="7">
        <v>2</v>
      </c>
      <c r="B183" s="13" t="s">
        <v>105</v>
      </c>
      <c r="C183" s="7"/>
      <c r="D183" s="7"/>
      <c r="E183" s="7"/>
      <c r="F183" s="7"/>
      <c r="G183" s="2">
        <v>96</v>
      </c>
      <c r="H183" s="2">
        <v>90</v>
      </c>
      <c r="I183" s="7">
        <v>93</v>
      </c>
      <c r="J183" s="2">
        <v>95</v>
      </c>
      <c r="K183" s="7">
        <v>93</v>
      </c>
      <c r="L183" s="2">
        <v>92</v>
      </c>
      <c r="M183" s="2">
        <v>76</v>
      </c>
      <c r="N183" s="2">
        <v>86</v>
      </c>
      <c r="O183" s="2">
        <v>78</v>
      </c>
      <c r="P183" s="2">
        <v>100</v>
      </c>
      <c r="Q183" s="2">
        <v>87</v>
      </c>
      <c r="R183" s="2">
        <v>96</v>
      </c>
      <c r="S183" s="2">
        <v>90</v>
      </c>
      <c r="T183" s="2">
        <v>87</v>
      </c>
      <c r="U183" s="2">
        <v>87</v>
      </c>
      <c r="V183" s="7">
        <f t="shared" si="20"/>
        <v>1346</v>
      </c>
      <c r="W183" s="7">
        <v>100</v>
      </c>
      <c r="X183" s="7">
        <v>100</v>
      </c>
      <c r="Y183" s="7">
        <f t="shared" si="21"/>
        <v>87.759999999999977</v>
      </c>
      <c r="Z183" s="7" t="str">
        <f t="shared" si="22"/>
        <v>جيدجدا</v>
      </c>
      <c r="AB183" s="17">
        <f>IF(Y183="","",RANK(Y183,$Y$6:$Y$223))+COUNTIF(Y$6:$Y183,Y183)-1</f>
        <v>196</v>
      </c>
      <c r="AC183" s="17" t="str">
        <f t="shared" si="15"/>
        <v xml:space="preserve">أسامة </v>
      </c>
      <c r="AD183" s="17">
        <f t="shared" si="16"/>
        <v>87.759999999999977</v>
      </c>
    </row>
    <row r="184" spans="1:30" ht="16.5" thickBot="1">
      <c r="A184" s="7">
        <v>3</v>
      </c>
      <c r="B184" s="13" t="s">
        <v>106</v>
      </c>
      <c r="C184" s="7"/>
      <c r="D184" s="7"/>
      <c r="E184" s="7"/>
      <c r="F184" s="7"/>
      <c r="G184" s="2">
        <v>98</v>
      </c>
      <c r="H184" s="2">
        <v>90</v>
      </c>
      <c r="I184" s="7">
        <v>93</v>
      </c>
      <c r="J184" s="2">
        <v>87</v>
      </c>
      <c r="K184" s="7">
        <v>93</v>
      </c>
      <c r="L184" s="2">
        <v>96</v>
      </c>
      <c r="M184" s="2">
        <v>77</v>
      </c>
      <c r="N184" s="2">
        <v>90</v>
      </c>
      <c r="O184" s="2">
        <v>78</v>
      </c>
      <c r="P184" s="2">
        <v>98</v>
      </c>
      <c r="Q184" s="2">
        <v>89</v>
      </c>
      <c r="R184" s="2">
        <v>96</v>
      </c>
      <c r="S184" s="2">
        <v>90</v>
      </c>
      <c r="T184" s="2">
        <v>89</v>
      </c>
      <c r="U184" s="2">
        <v>87</v>
      </c>
      <c r="V184" s="7">
        <f t="shared" si="20"/>
        <v>1351</v>
      </c>
      <c r="W184" s="7">
        <v>100</v>
      </c>
      <c r="X184" s="7">
        <v>100</v>
      </c>
      <c r="Y184" s="7">
        <f t="shared" si="21"/>
        <v>88.13</v>
      </c>
      <c r="Z184" s="7" t="str">
        <f t="shared" si="22"/>
        <v>جيدجدا</v>
      </c>
      <c r="AB184" s="17">
        <f>IF(Y184="","",RANK(Y184,$Y$6:$Y$223))+COUNTIF(Y$6:$Y184,Y184)-1</f>
        <v>193</v>
      </c>
      <c r="AC184" s="17" t="str">
        <f t="shared" si="15"/>
        <v xml:space="preserve">باسم </v>
      </c>
      <c r="AD184" s="17">
        <f t="shared" si="16"/>
        <v>88.13</v>
      </c>
    </row>
    <row r="185" spans="1:30" ht="16.5" thickBot="1">
      <c r="A185" s="7">
        <v>4</v>
      </c>
      <c r="B185" s="13" t="s">
        <v>35</v>
      </c>
      <c r="C185" s="7"/>
      <c r="D185" s="7"/>
      <c r="E185" s="7"/>
      <c r="F185" s="7"/>
      <c r="G185" s="2">
        <v>100</v>
      </c>
      <c r="H185" s="2">
        <v>100</v>
      </c>
      <c r="I185" s="7">
        <v>93</v>
      </c>
      <c r="J185" s="2">
        <v>86</v>
      </c>
      <c r="K185" s="7">
        <v>93</v>
      </c>
      <c r="L185" s="2">
        <v>100</v>
      </c>
      <c r="M185" s="2">
        <v>75</v>
      </c>
      <c r="N185" s="2">
        <v>94</v>
      </c>
      <c r="O185" s="2">
        <v>89</v>
      </c>
      <c r="P185" s="2">
        <v>100</v>
      </c>
      <c r="Q185" s="2">
        <v>89</v>
      </c>
      <c r="R185" s="2">
        <v>100</v>
      </c>
      <c r="S185" s="2">
        <v>88</v>
      </c>
      <c r="T185" s="2">
        <v>89</v>
      </c>
      <c r="U185" s="2">
        <v>89</v>
      </c>
      <c r="V185" s="7">
        <f t="shared" si="20"/>
        <v>1385</v>
      </c>
      <c r="W185" s="7">
        <v>100</v>
      </c>
      <c r="X185" s="7">
        <v>100</v>
      </c>
      <c r="Y185" s="7">
        <f t="shared" si="21"/>
        <v>92.34</v>
      </c>
      <c r="Z185" s="7" t="str">
        <f t="shared" si="22"/>
        <v>ممتاز</v>
      </c>
      <c r="AB185" s="17">
        <f>IF(Y185="","",RANK(Y185,$Y$6:$Y$223))+COUNTIF(Y$6:$Y185,Y185)-1</f>
        <v>67</v>
      </c>
      <c r="AC185" s="17" t="str">
        <f t="shared" si="15"/>
        <v xml:space="preserve">بدر </v>
      </c>
      <c r="AD185" s="17">
        <f t="shared" si="16"/>
        <v>92.34</v>
      </c>
    </row>
    <row r="186" spans="1:30" ht="16.5" thickBot="1">
      <c r="A186" s="7">
        <v>5</v>
      </c>
      <c r="B186" s="13" t="s">
        <v>35</v>
      </c>
      <c r="C186" s="7"/>
      <c r="D186" s="7"/>
      <c r="E186" s="7"/>
      <c r="F186" s="7"/>
      <c r="G186" s="2">
        <v>100</v>
      </c>
      <c r="H186" s="2">
        <v>90</v>
      </c>
      <c r="I186" s="7">
        <v>93</v>
      </c>
      <c r="J186" s="2">
        <v>93</v>
      </c>
      <c r="K186" s="7">
        <v>93</v>
      </c>
      <c r="L186" s="2">
        <v>100</v>
      </c>
      <c r="M186" s="2">
        <v>76</v>
      </c>
      <c r="N186" s="2">
        <v>90</v>
      </c>
      <c r="O186" s="2">
        <v>97</v>
      </c>
      <c r="P186" s="2">
        <v>98</v>
      </c>
      <c r="Q186" s="2">
        <v>86</v>
      </c>
      <c r="R186" s="2">
        <v>100</v>
      </c>
      <c r="S186" s="2">
        <v>76</v>
      </c>
      <c r="T186" s="2">
        <v>86</v>
      </c>
      <c r="U186" s="2">
        <v>97</v>
      </c>
      <c r="V186" s="7">
        <f t="shared" si="20"/>
        <v>1375</v>
      </c>
      <c r="W186" s="7">
        <v>100</v>
      </c>
      <c r="X186" s="7">
        <v>100</v>
      </c>
      <c r="Y186" s="7">
        <f t="shared" si="21"/>
        <v>91.010000000000019</v>
      </c>
      <c r="Z186" s="7" t="str">
        <f t="shared" si="22"/>
        <v>ممتاز</v>
      </c>
      <c r="AB186" s="17">
        <f>IF(Y186="","",RANK(Y186,$Y$6:$Y$223))+COUNTIF(Y$6:$Y186,Y186)-1</f>
        <v>129</v>
      </c>
      <c r="AC186" s="17" t="str">
        <f t="shared" si="15"/>
        <v xml:space="preserve">بدر </v>
      </c>
      <c r="AD186" s="17">
        <f t="shared" si="16"/>
        <v>91.010000000000019</v>
      </c>
    </row>
    <row r="187" spans="1:30" ht="16.5" thickBot="1">
      <c r="A187" s="7">
        <v>6</v>
      </c>
      <c r="B187" s="13" t="s">
        <v>93</v>
      </c>
      <c r="C187" s="7"/>
      <c r="D187" s="7"/>
      <c r="E187" s="7"/>
      <c r="F187" s="7"/>
      <c r="G187" s="2">
        <v>100</v>
      </c>
      <c r="H187" s="2">
        <v>90</v>
      </c>
      <c r="I187" s="7">
        <v>93</v>
      </c>
      <c r="J187" s="2">
        <v>70</v>
      </c>
      <c r="K187" s="7">
        <v>93</v>
      </c>
      <c r="L187" s="2">
        <v>96</v>
      </c>
      <c r="M187" s="2">
        <v>71</v>
      </c>
      <c r="N187" s="2">
        <v>86</v>
      </c>
      <c r="O187" s="2">
        <v>94</v>
      </c>
      <c r="P187" s="2">
        <v>98</v>
      </c>
      <c r="Q187" s="2">
        <v>60</v>
      </c>
      <c r="R187" s="2">
        <v>80</v>
      </c>
      <c r="S187" s="2">
        <v>94</v>
      </c>
      <c r="T187" s="2">
        <v>60</v>
      </c>
      <c r="U187" s="2">
        <v>94</v>
      </c>
      <c r="V187" s="7">
        <f t="shared" si="20"/>
        <v>1279</v>
      </c>
      <c r="W187" s="7">
        <v>100</v>
      </c>
      <c r="X187" s="7">
        <v>100</v>
      </c>
      <c r="Y187" s="7">
        <f t="shared" si="21"/>
        <v>86.97</v>
      </c>
      <c r="Z187" s="7" t="str">
        <f t="shared" si="22"/>
        <v>جيدجدا</v>
      </c>
      <c r="AB187" s="17">
        <f>IF(Y187="","",RANK(Y187,$Y$6:$Y$223))+COUNTIF(Y$6:$Y187,Y187)-1</f>
        <v>202</v>
      </c>
      <c r="AC187" s="17" t="str">
        <f t="shared" si="15"/>
        <v xml:space="preserve">خالد </v>
      </c>
      <c r="AD187" s="17">
        <f t="shared" si="16"/>
        <v>86.97</v>
      </c>
    </row>
    <row r="188" spans="1:30" ht="16.5" thickBot="1">
      <c r="A188" s="7">
        <v>7</v>
      </c>
      <c r="B188" s="13" t="s">
        <v>93</v>
      </c>
      <c r="C188" s="7"/>
      <c r="D188" s="7"/>
      <c r="E188" s="7"/>
      <c r="F188" s="7"/>
      <c r="G188" s="2">
        <v>94</v>
      </c>
      <c r="H188" s="2">
        <v>90</v>
      </c>
      <c r="I188" s="7">
        <v>93</v>
      </c>
      <c r="J188" s="2">
        <v>92</v>
      </c>
      <c r="K188" s="7">
        <v>93</v>
      </c>
      <c r="L188" s="2">
        <v>100</v>
      </c>
      <c r="M188" s="2">
        <v>72</v>
      </c>
      <c r="N188" s="2">
        <v>96</v>
      </c>
      <c r="O188" s="2">
        <v>97</v>
      </c>
      <c r="P188" s="2">
        <v>96</v>
      </c>
      <c r="Q188" s="2">
        <v>60</v>
      </c>
      <c r="R188" s="2">
        <v>80</v>
      </c>
      <c r="S188" s="2">
        <v>94</v>
      </c>
      <c r="T188" s="2">
        <v>60</v>
      </c>
      <c r="U188" s="2">
        <v>97</v>
      </c>
      <c r="V188" s="7">
        <f t="shared" si="20"/>
        <v>1314</v>
      </c>
      <c r="W188" s="7">
        <v>100</v>
      </c>
      <c r="X188" s="7">
        <v>100</v>
      </c>
      <c r="Y188" s="7">
        <f t="shared" si="21"/>
        <v>88.310000000000016</v>
      </c>
      <c r="Z188" s="7" t="str">
        <f t="shared" si="22"/>
        <v>جيدجدا</v>
      </c>
      <c r="AB188" s="17">
        <f>IF(Y188="","",RANK(Y188,$Y$6:$Y$223))+COUNTIF(Y$6:$Y188,Y188)-1</f>
        <v>192</v>
      </c>
      <c r="AC188" s="17" t="str">
        <f t="shared" si="15"/>
        <v xml:space="preserve">خالد </v>
      </c>
      <c r="AD188" s="17">
        <f t="shared" si="16"/>
        <v>88.310000000000016</v>
      </c>
    </row>
    <row r="189" spans="1:30" ht="16.5" thickBot="1">
      <c r="A189" s="7">
        <v>8</v>
      </c>
      <c r="B189" s="13" t="s">
        <v>93</v>
      </c>
      <c r="C189" s="7"/>
      <c r="D189" s="7"/>
      <c r="E189" s="7"/>
      <c r="F189" s="7"/>
      <c r="G189" s="2">
        <v>96</v>
      </c>
      <c r="H189" s="2">
        <v>94</v>
      </c>
      <c r="I189" s="7">
        <v>93</v>
      </c>
      <c r="J189" s="2">
        <v>94</v>
      </c>
      <c r="K189" s="7">
        <v>93</v>
      </c>
      <c r="L189" s="2">
        <v>100</v>
      </c>
      <c r="M189" s="2">
        <v>74</v>
      </c>
      <c r="N189" s="2">
        <v>96</v>
      </c>
      <c r="O189" s="2">
        <v>97</v>
      </c>
      <c r="P189" s="2">
        <v>100</v>
      </c>
      <c r="Q189" s="2">
        <v>100</v>
      </c>
      <c r="R189" s="2">
        <v>92</v>
      </c>
      <c r="S189" s="2">
        <v>84</v>
      </c>
      <c r="T189" s="2">
        <v>100</v>
      </c>
      <c r="U189" s="2">
        <v>97</v>
      </c>
      <c r="V189" s="7">
        <f t="shared" si="20"/>
        <v>1410</v>
      </c>
      <c r="W189" s="7">
        <v>100</v>
      </c>
      <c r="X189" s="7">
        <v>100</v>
      </c>
      <c r="Y189" s="7">
        <f t="shared" si="21"/>
        <v>93.470000000000013</v>
      </c>
      <c r="Z189" s="7" t="str">
        <f t="shared" si="22"/>
        <v>ممتاز</v>
      </c>
      <c r="AB189" s="17">
        <f>IF(Y189="","",RANK(Y189,$Y$6:$Y$223))+COUNTIF(Y$6:$Y189,Y189)-1</f>
        <v>26</v>
      </c>
      <c r="AC189" s="17" t="str">
        <f t="shared" si="15"/>
        <v xml:space="preserve">خالد </v>
      </c>
      <c r="AD189" s="17">
        <f t="shared" si="16"/>
        <v>93.470000000000013</v>
      </c>
    </row>
    <row r="190" spans="1:30" ht="16.5" thickBot="1">
      <c r="A190" s="7">
        <v>9</v>
      </c>
      <c r="B190" s="13" t="s">
        <v>93</v>
      </c>
      <c r="C190" s="7"/>
      <c r="D190" s="7"/>
      <c r="E190" s="7"/>
      <c r="F190" s="7"/>
      <c r="G190" s="2">
        <v>90</v>
      </c>
      <c r="H190" s="2">
        <v>90</v>
      </c>
      <c r="I190" s="7">
        <v>93</v>
      </c>
      <c r="J190" s="2">
        <v>79</v>
      </c>
      <c r="K190" s="7">
        <v>93</v>
      </c>
      <c r="L190" s="2">
        <v>100</v>
      </c>
      <c r="M190" s="2">
        <v>69</v>
      </c>
      <c r="N190" s="2">
        <v>92</v>
      </c>
      <c r="O190" s="2">
        <v>96</v>
      </c>
      <c r="P190" s="2">
        <v>94</v>
      </c>
      <c r="Q190" s="2">
        <v>61</v>
      </c>
      <c r="R190" s="2">
        <v>96</v>
      </c>
      <c r="S190" s="2">
        <v>76</v>
      </c>
      <c r="T190" s="2">
        <v>61</v>
      </c>
      <c r="U190" s="2">
        <v>96</v>
      </c>
      <c r="V190" s="7">
        <f t="shared" si="20"/>
        <v>1286</v>
      </c>
      <c r="W190" s="7">
        <v>100</v>
      </c>
      <c r="X190" s="7">
        <v>100</v>
      </c>
      <c r="Y190" s="7">
        <f t="shared" si="21"/>
        <v>87.289999999999992</v>
      </c>
      <c r="Z190" s="7" t="str">
        <f t="shared" si="22"/>
        <v>جيدجدا</v>
      </c>
      <c r="AB190" s="17">
        <f>IF(Y190="","",RANK(Y190,$Y$6:$Y$223))+COUNTIF(Y$6:$Y190,Y190)-1</f>
        <v>200</v>
      </c>
      <c r="AC190" s="17" t="str">
        <f t="shared" si="15"/>
        <v xml:space="preserve">خالد </v>
      </c>
      <c r="AD190" s="17">
        <f t="shared" si="16"/>
        <v>87.289999999999992</v>
      </c>
    </row>
    <row r="191" spans="1:30" ht="16.5" thickBot="1">
      <c r="A191" s="7">
        <v>10</v>
      </c>
      <c r="B191" s="13" t="s">
        <v>93</v>
      </c>
      <c r="C191" s="7"/>
      <c r="D191" s="7"/>
      <c r="E191" s="7"/>
      <c r="F191" s="7"/>
      <c r="G191" s="2">
        <v>90</v>
      </c>
      <c r="H191" s="2">
        <v>100</v>
      </c>
      <c r="I191" s="7">
        <v>93</v>
      </c>
      <c r="J191" s="2">
        <v>89</v>
      </c>
      <c r="K191" s="7">
        <v>93</v>
      </c>
      <c r="L191" s="2">
        <v>96</v>
      </c>
      <c r="M191" s="2">
        <v>68</v>
      </c>
      <c r="N191" s="2">
        <v>84</v>
      </c>
      <c r="O191" s="2">
        <v>96</v>
      </c>
      <c r="P191" s="2">
        <v>98</v>
      </c>
      <c r="Q191" s="2">
        <v>89</v>
      </c>
      <c r="R191" s="2">
        <v>100</v>
      </c>
      <c r="S191" s="2">
        <v>94</v>
      </c>
      <c r="T191" s="2">
        <v>89</v>
      </c>
      <c r="U191" s="2">
        <v>96</v>
      </c>
      <c r="V191" s="7">
        <f t="shared" si="20"/>
        <v>1375</v>
      </c>
      <c r="W191" s="7">
        <v>100</v>
      </c>
      <c r="X191" s="7">
        <v>100</v>
      </c>
      <c r="Y191" s="7">
        <f t="shared" si="21"/>
        <v>93.02000000000001</v>
      </c>
      <c r="Z191" s="7" t="str">
        <f t="shared" si="22"/>
        <v>ممتاز</v>
      </c>
      <c r="AB191" s="17">
        <f>IF(Y191="","",RANK(Y191,$Y$6:$Y$223))+COUNTIF(Y$6:$Y191,Y191)-1</f>
        <v>34</v>
      </c>
      <c r="AC191" s="17" t="str">
        <f t="shared" si="15"/>
        <v xml:space="preserve">خالد </v>
      </c>
      <c r="AD191" s="17">
        <f t="shared" si="16"/>
        <v>93.02000000000001</v>
      </c>
    </row>
    <row r="192" spans="1:30" ht="16.5" thickBot="1">
      <c r="A192" s="7">
        <v>11</v>
      </c>
      <c r="B192" s="13" t="s">
        <v>107</v>
      </c>
      <c r="C192" s="7"/>
      <c r="D192" s="7"/>
      <c r="E192" s="7"/>
      <c r="F192" s="7"/>
      <c r="G192" s="2">
        <v>92</v>
      </c>
      <c r="H192" s="2">
        <v>90</v>
      </c>
      <c r="I192" s="7">
        <v>93</v>
      </c>
      <c r="J192" s="2">
        <v>95</v>
      </c>
      <c r="K192" s="7">
        <v>93</v>
      </c>
      <c r="L192" s="2">
        <v>100</v>
      </c>
      <c r="M192" s="2">
        <v>65</v>
      </c>
      <c r="N192" s="2">
        <v>96</v>
      </c>
      <c r="O192" s="2">
        <v>87</v>
      </c>
      <c r="P192" s="2">
        <v>100</v>
      </c>
      <c r="Q192" s="2">
        <v>100</v>
      </c>
      <c r="R192" s="2">
        <v>92</v>
      </c>
      <c r="S192" s="2">
        <v>94</v>
      </c>
      <c r="T192" s="2">
        <v>100</v>
      </c>
      <c r="U192" s="2">
        <v>87</v>
      </c>
      <c r="V192" s="7">
        <f t="shared" si="20"/>
        <v>1384</v>
      </c>
      <c r="W192" s="7">
        <v>100</v>
      </c>
      <c r="X192" s="7">
        <v>100</v>
      </c>
      <c r="Y192" s="7">
        <f t="shared" si="21"/>
        <v>90.52000000000001</v>
      </c>
      <c r="Z192" s="7" t="str">
        <f t="shared" si="22"/>
        <v>ممتاز</v>
      </c>
      <c r="AB192" s="17">
        <f>IF(Y192="","",RANK(Y192,$Y$6:$Y$223))+COUNTIF(Y$6:$Y192,Y192)-1</f>
        <v>147</v>
      </c>
      <c r="AC192" s="17" t="str">
        <f t="shared" si="15"/>
        <v xml:space="preserve">سويلم </v>
      </c>
      <c r="AD192" s="17">
        <f t="shared" si="16"/>
        <v>90.52000000000001</v>
      </c>
    </row>
    <row r="193" spans="1:30" ht="16.5" thickBot="1">
      <c r="A193" s="7">
        <v>12</v>
      </c>
      <c r="B193" s="13" t="s">
        <v>108</v>
      </c>
      <c r="C193" s="7"/>
      <c r="D193" s="7"/>
      <c r="E193" s="7"/>
      <c r="F193" s="7"/>
      <c r="G193" s="2">
        <v>100</v>
      </c>
      <c r="H193" s="2">
        <v>90</v>
      </c>
      <c r="I193" s="7">
        <v>93</v>
      </c>
      <c r="J193" s="2">
        <v>93</v>
      </c>
      <c r="K193" s="7">
        <v>93</v>
      </c>
      <c r="L193" s="2">
        <v>100</v>
      </c>
      <c r="M193" s="2">
        <v>77</v>
      </c>
      <c r="N193" s="2">
        <v>92</v>
      </c>
      <c r="O193" s="2">
        <v>97</v>
      </c>
      <c r="P193" s="2">
        <v>100</v>
      </c>
      <c r="Q193" s="2">
        <v>85</v>
      </c>
      <c r="R193" s="2">
        <v>96</v>
      </c>
      <c r="S193" s="2">
        <v>92</v>
      </c>
      <c r="T193" s="2">
        <v>85</v>
      </c>
      <c r="U193" s="2">
        <v>97</v>
      </c>
      <c r="V193" s="7">
        <f t="shared" si="20"/>
        <v>1390</v>
      </c>
      <c r="W193" s="7">
        <v>100</v>
      </c>
      <c r="X193" s="7">
        <v>100</v>
      </c>
      <c r="Y193" s="7">
        <f t="shared" si="21"/>
        <v>91.600000000000009</v>
      </c>
      <c r="Z193" s="7" t="str">
        <f t="shared" si="22"/>
        <v>ممتاز</v>
      </c>
      <c r="AB193" s="17">
        <f>IF(Y193="","",RANK(Y193,$Y$6:$Y$223))+COUNTIF(Y$6:$Y193,Y193)-1</f>
        <v>102</v>
      </c>
      <c r="AC193" s="17" t="str">
        <f t="shared" si="15"/>
        <v xml:space="preserve">سيف </v>
      </c>
      <c r="AD193" s="17">
        <f t="shared" si="16"/>
        <v>91.600000000000009</v>
      </c>
    </row>
    <row r="194" spans="1:30" ht="16.5" thickBot="1">
      <c r="A194" s="7">
        <v>13</v>
      </c>
      <c r="B194" s="13" t="s">
        <v>109</v>
      </c>
      <c r="C194" s="7"/>
      <c r="D194" s="7"/>
      <c r="E194" s="7"/>
      <c r="F194" s="7"/>
      <c r="G194" s="2">
        <v>96</v>
      </c>
      <c r="H194" s="2">
        <v>90</v>
      </c>
      <c r="I194" s="7">
        <v>93</v>
      </c>
      <c r="J194" s="2">
        <v>86</v>
      </c>
      <c r="K194" s="7">
        <v>93</v>
      </c>
      <c r="L194" s="2">
        <v>100</v>
      </c>
      <c r="M194" s="2">
        <v>60</v>
      </c>
      <c r="N194" s="2">
        <v>84</v>
      </c>
      <c r="O194" s="2">
        <v>97</v>
      </c>
      <c r="P194" s="2">
        <v>98</v>
      </c>
      <c r="Q194" s="2">
        <v>100</v>
      </c>
      <c r="R194" s="2">
        <v>92</v>
      </c>
      <c r="S194" s="2">
        <v>92</v>
      </c>
      <c r="T194" s="2">
        <v>100</v>
      </c>
      <c r="U194" s="2">
        <v>98</v>
      </c>
      <c r="V194" s="7">
        <f t="shared" si="20"/>
        <v>1379</v>
      </c>
      <c r="W194" s="7">
        <v>100</v>
      </c>
      <c r="X194" s="7">
        <v>100</v>
      </c>
      <c r="Y194" s="7">
        <f t="shared" si="21"/>
        <v>91.970000000000013</v>
      </c>
      <c r="Z194" s="7" t="str">
        <f t="shared" si="22"/>
        <v>ممتاز</v>
      </c>
      <c r="AB194" s="17">
        <f>IF(Y194="","",RANK(Y194,$Y$6:$Y$223))+COUNTIF(Y$6:$Y194,Y194)-1</f>
        <v>86</v>
      </c>
      <c r="AC194" s="17" t="str">
        <f t="shared" si="15"/>
        <v xml:space="preserve">شباب </v>
      </c>
      <c r="AD194" s="17">
        <f t="shared" si="16"/>
        <v>91.970000000000013</v>
      </c>
    </row>
    <row r="195" spans="1:30" ht="16.5" thickBot="1">
      <c r="A195" s="7">
        <v>14</v>
      </c>
      <c r="B195" s="13" t="s">
        <v>110</v>
      </c>
      <c r="C195" s="7"/>
      <c r="D195" s="7"/>
      <c r="E195" s="7"/>
      <c r="F195" s="7"/>
      <c r="G195" s="2">
        <v>92</v>
      </c>
      <c r="H195" s="2">
        <v>91</v>
      </c>
      <c r="I195" s="7">
        <v>93</v>
      </c>
      <c r="J195" s="2">
        <v>92</v>
      </c>
      <c r="K195" s="7">
        <v>93</v>
      </c>
      <c r="L195" s="2">
        <v>92</v>
      </c>
      <c r="M195" s="2">
        <v>60</v>
      </c>
      <c r="N195" s="2">
        <v>94</v>
      </c>
      <c r="O195" s="2">
        <v>98</v>
      </c>
      <c r="P195" s="2">
        <v>98</v>
      </c>
      <c r="Q195" s="2">
        <v>95</v>
      </c>
      <c r="R195" s="2">
        <v>88</v>
      </c>
      <c r="S195" s="2">
        <v>84</v>
      </c>
      <c r="T195" s="2">
        <v>95</v>
      </c>
      <c r="U195" s="2">
        <v>98</v>
      </c>
      <c r="V195" s="7">
        <f t="shared" si="20"/>
        <v>1363</v>
      </c>
      <c r="W195" s="7">
        <v>100</v>
      </c>
      <c r="X195" s="7">
        <v>100</v>
      </c>
      <c r="Y195" s="7">
        <f t="shared" si="21"/>
        <v>91.280000000000015</v>
      </c>
      <c r="Z195" s="7" t="str">
        <f t="shared" si="22"/>
        <v>ممتاز</v>
      </c>
      <c r="AB195" s="17">
        <f>IF(Y195="","",RANK(Y195,$Y$6:$Y$223))+COUNTIF(Y$6:$Y195,Y195)-1</f>
        <v>114</v>
      </c>
      <c r="AC195" s="17" t="str">
        <f t="shared" si="15"/>
        <v xml:space="preserve">صالح </v>
      </c>
      <c r="AD195" s="17">
        <f t="shared" si="16"/>
        <v>91.280000000000015</v>
      </c>
    </row>
    <row r="196" spans="1:30" ht="16.5" thickBot="1">
      <c r="A196" s="7">
        <v>15</v>
      </c>
      <c r="B196" s="13" t="s">
        <v>111</v>
      </c>
      <c r="C196" s="7"/>
      <c r="D196" s="7"/>
      <c r="E196" s="7"/>
      <c r="F196" s="7"/>
      <c r="G196" s="2">
        <v>96</v>
      </c>
      <c r="H196" s="2">
        <v>90</v>
      </c>
      <c r="I196" s="7">
        <v>93</v>
      </c>
      <c r="J196" s="2">
        <v>92</v>
      </c>
      <c r="K196" s="7">
        <v>93</v>
      </c>
      <c r="L196" s="2">
        <v>100</v>
      </c>
      <c r="M196" s="2">
        <v>76</v>
      </c>
      <c r="N196" s="2">
        <v>92</v>
      </c>
      <c r="O196" s="2">
        <v>87</v>
      </c>
      <c r="P196" s="2">
        <v>94</v>
      </c>
      <c r="Q196" s="2">
        <v>73</v>
      </c>
      <c r="R196" s="2">
        <v>84</v>
      </c>
      <c r="S196" s="2">
        <v>78</v>
      </c>
      <c r="T196" s="2">
        <v>73</v>
      </c>
      <c r="U196" s="2">
        <v>87</v>
      </c>
      <c r="V196" s="7">
        <f t="shared" si="20"/>
        <v>1308</v>
      </c>
      <c r="W196" s="7">
        <v>100</v>
      </c>
      <c r="X196" s="7">
        <v>100</v>
      </c>
      <c r="Y196" s="7">
        <f t="shared" si="21"/>
        <v>86.969999999999985</v>
      </c>
      <c r="Z196" s="7" t="str">
        <f t="shared" si="22"/>
        <v>جيدجدا</v>
      </c>
      <c r="AB196" s="17">
        <f>IF(Y196="","",RANK(Y196,$Y$6:$Y$223))+COUNTIF(Y$6:$Y196,Y196)-1</f>
        <v>204</v>
      </c>
      <c r="AC196" s="17" t="str">
        <f t="shared" si="15"/>
        <v xml:space="preserve">صديق </v>
      </c>
      <c r="AD196" s="17">
        <f t="shared" si="16"/>
        <v>86.969999999999985</v>
      </c>
    </row>
    <row r="197" spans="1:30" ht="16.5" thickBot="1">
      <c r="A197" s="7">
        <v>16</v>
      </c>
      <c r="B197" s="13" t="s">
        <v>82</v>
      </c>
      <c r="C197" s="7"/>
      <c r="D197" s="7"/>
      <c r="E197" s="7"/>
      <c r="F197" s="7"/>
      <c r="G197" s="2">
        <v>90</v>
      </c>
      <c r="H197" s="2">
        <v>90</v>
      </c>
      <c r="I197" s="7">
        <v>93</v>
      </c>
      <c r="J197" s="2">
        <v>90</v>
      </c>
      <c r="K197" s="7">
        <v>93</v>
      </c>
      <c r="L197" s="2">
        <v>92</v>
      </c>
      <c r="M197" s="2">
        <v>71</v>
      </c>
      <c r="N197" s="2">
        <v>90</v>
      </c>
      <c r="O197" s="2">
        <v>93</v>
      </c>
      <c r="P197" s="2">
        <v>94</v>
      </c>
      <c r="Q197" s="2">
        <v>85</v>
      </c>
      <c r="R197" s="2">
        <v>96</v>
      </c>
      <c r="S197" s="2">
        <v>80</v>
      </c>
      <c r="T197" s="2">
        <v>85</v>
      </c>
      <c r="U197" s="2">
        <v>93</v>
      </c>
      <c r="V197" s="7">
        <f t="shared" si="20"/>
        <v>1335</v>
      </c>
      <c r="W197" s="7">
        <v>100</v>
      </c>
      <c r="X197" s="7">
        <v>100</v>
      </c>
      <c r="Y197" s="7">
        <f t="shared" si="21"/>
        <v>89.04</v>
      </c>
      <c r="Z197" s="7" t="str">
        <f t="shared" si="22"/>
        <v>جيدجدا</v>
      </c>
      <c r="AB197" s="17">
        <f>IF(Y197="","",RANK(Y197,$Y$6:$Y$223))+COUNTIF(Y$6:$Y197,Y197)-1</f>
        <v>183</v>
      </c>
      <c r="AC197" s="17" t="str">
        <f t="shared" si="15"/>
        <v xml:space="preserve">عبدالرحمن </v>
      </c>
      <c r="AD197" s="17">
        <f t="shared" si="16"/>
        <v>89.04</v>
      </c>
    </row>
    <row r="198" spans="1:30" ht="16.5" thickBot="1">
      <c r="A198" s="7">
        <v>17</v>
      </c>
      <c r="B198" s="13" t="s">
        <v>112</v>
      </c>
      <c r="C198" s="7"/>
      <c r="D198" s="7"/>
      <c r="E198" s="7"/>
      <c r="F198" s="7"/>
      <c r="G198" s="2">
        <v>92</v>
      </c>
      <c r="H198" s="2">
        <v>90</v>
      </c>
      <c r="I198" s="7">
        <v>93</v>
      </c>
      <c r="J198" s="2">
        <v>96</v>
      </c>
      <c r="K198" s="7">
        <v>93</v>
      </c>
      <c r="L198" s="2">
        <v>96</v>
      </c>
      <c r="M198" s="2">
        <v>82</v>
      </c>
      <c r="N198" s="2">
        <v>96</v>
      </c>
      <c r="O198" s="2">
        <v>85</v>
      </c>
      <c r="P198" s="2">
        <v>100</v>
      </c>
      <c r="Q198" s="2">
        <v>90</v>
      </c>
      <c r="R198" s="2">
        <v>96</v>
      </c>
      <c r="S198" s="2">
        <v>96</v>
      </c>
      <c r="T198" s="2">
        <v>90</v>
      </c>
      <c r="U198" s="2">
        <v>85</v>
      </c>
      <c r="V198" s="7">
        <f t="shared" si="20"/>
        <v>1380</v>
      </c>
      <c r="W198" s="7">
        <v>100</v>
      </c>
      <c r="X198" s="7">
        <v>100</v>
      </c>
      <c r="Y198" s="7">
        <f t="shared" si="21"/>
        <v>89.63</v>
      </c>
      <c r="Z198" s="7" t="str">
        <f t="shared" si="22"/>
        <v>جيدجدا</v>
      </c>
      <c r="AB198" s="17">
        <f>IF(Y198="","",RANK(Y198,$Y$6:$Y$223))+COUNTIF(Y$6:$Y198,Y198)-1</f>
        <v>173</v>
      </c>
      <c r="AC198" s="17" t="str">
        <f t="shared" si="15"/>
        <v xml:space="preserve">عبدالسلام </v>
      </c>
      <c r="AD198" s="17">
        <f t="shared" si="16"/>
        <v>89.63</v>
      </c>
    </row>
    <row r="199" spans="1:30" ht="16.5" thickBot="1">
      <c r="A199" s="7">
        <v>18</v>
      </c>
      <c r="B199" s="13" t="s">
        <v>45</v>
      </c>
      <c r="C199" s="7"/>
      <c r="D199" s="7"/>
      <c r="E199" s="7"/>
      <c r="F199" s="7"/>
      <c r="G199" s="2">
        <v>96</v>
      </c>
      <c r="H199" s="2">
        <v>90</v>
      </c>
      <c r="I199" s="7">
        <v>93</v>
      </c>
      <c r="J199" s="2">
        <v>95</v>
      </c>
      <c r="K199" s="7">
        <v>93</v>
      </c>
      <c r="L199" s="2">
        <v>100</v>
      </c>
      <c r="M199" s="2">
        <v>73</v>
      </c>
      <c r="N199" s="2">
        <v>88</v>
      </c>
      <c r="O199" s="2">
        <v>97</v>
      </c>
      <c r="P199" s="2">
        <v>98</v>
      </c>
      <c r="Q199" s="2">
        <v>85</v>
      </c>
      <c r="R199" s="2">
        <v>84</v>
      </c>
      <c r="S199" s="2">
        <v>80</v>
      </c>
      <c r="T199" s="2">
        <v>85</v>
      </c>
      <c r="U199" s="2">
        <v>97</v>
      </c>
      <c r="V199" s="7">
        <f t="shared" si="20"/>
        <v>1354</v>
      </c>
      <c r="W199" s="7">
        <v>100</v>
      </c>
      <c r="X199" s="7">
        <v>100</v>
      </c>
      <c r="Y199" s="7">
        <f t="shared" si="21"/>
        <v>90.36</v>
      </c>
      <c r="Z199" s="7" t="str">
        <f t="shared" si="22"/>
        <v>ممتاز</v>
      </c>
      <c r="AB199" s="17">
        <f>IF(Y199="","",RANK(Y199,$Y$6:$Y$223))+COUNTIF(Y$6:$Y199,Y199)-1</f>
        <v>150</v>
      </c>
      <c r="AC199" s="17" t="str">
        <f t="shared" ref="AC199:AC223" si="23">B199</f>
        <v xml:space="preserve">عبدالعزيز </v>
      </c>
      <c r="AD199" s="17">
        <f t="shared" ref="AD199:AD223" si="24">Y199</f>
        <v>90.36</v>
      </c>
    </row>
    <row r="200" spans="1:30" ht="16.5" thickBot="1">
      <c r="A200" s="7">
        <v>19</v>
      </c>
      <c r="B200" s="13" t="s">
        <v>45</v>
      </c>
      <c r="C200" s="7"/>
      <c r="D200" s="7"/>
      <c r="E200" s="7"/>
      <c r="F200" s="7"/>
      <c r="G200" s="2">
        <v>94</v>
      </c>
      <c r="H200" s="2">
        <v>90</v>
      </c>
      <c r="I200" s="7">
        <v>93</v>
      </c>
      <c r="J200" s="2">
        <v>88</v>
      </c>
      <c r="K200" s="7">
        <v>93</v>
      </c>
      <c r="L200" s="2">
        <v>100</v>
      </c>
      <c r="M200" s="2">
        <v>70</v>
      </c>
      <c r="N200" s="2">
        <v>88</v>
      </c>
      <c r="O200" s="2">
        <v>96</v>
      </c>
      <c r="P200" s="2">
        <v>98</v>
      </c>
      <c r="Q200" s="2">
        <v>92</v>
      </c>
      <c r="R200" s="2">
        <v>100</v>
      </c>
      <c r="S200" s="2">
        <v>90</v>
      </c>
      <c r="T200" s="2">
        <v>92</v>
      </c>
      <c r="U200" s="2">
        <v>96</v>
      </c>
      <c r="V200" s="7">
        <f t="shared" si="20"/>
        <v>1380</v>
      </c>
      <c r="W200" s="7">
        <v>100</v>
      </c>
      <c r="X200" s="7">
        <v>100</v>
      </c>
      <c r="Y200" s="7">
        <f t="shared" si="21"/>
        <v>91.44</v>
      </c>
      <c r="Z200" s="7" t="str">
        <f t="shared" si="22"/>
        <v>ممتاز</v>
      </c>
      <c r="AB200" s="17">
        <f>IF(Y200="","",RANK(Y200,$Y$6:$Y$223))+COUNTIF(Y$6:$Y200,Y200)-1</f>
        <v>106</v>
      </c>
      <c r="AC200" s="17" t="str">
        <f t="shared" si="23"/>
        <v xml:space="preserve">عبدالعزيز </v>
      </c>
      <c r="AD200" s="17">
        <f t="shared" si="24"/>
        <v>91.44</v>
      </c>
    </row>
    <row r="201" spans="1:30" ht="19.5" customHeight="1" thickBot="1">
      <c r="A201" s="7">
        <v>20</v>
      </c>
      <c r="B201" s="13" t="s">
        <v>45</v>
      </c>
      <c r="C201" s="7"/>
      <c r="D201" s="7"/>
      <c r="E201" s="7"/>
      <c r="F201" s="7"/>
      <c r="G201" s="2">
        <v>98</v>
      </c>
      <c r="H201" s="2">
        <v>90</v>
      </c>
      <c r="I201" s="7">
        <v>93</v>
      </c>
      <c r="J201" s="2">
        <v>98</v>
      </c>
      <c r="K201" s="7">
        <v>93</v>
      </c>
      <c r="L201" s="2">
        <v>100</v>
      </c>
      <c r="M201" s="2">
        <v>65</v>
      </c>
      <c r="N201" s="2">
        <v>94</v>
      </c>
      <c r="O201" s="2">
        <v>86</v>
      </c>
      <c r="P201" s="2">
        <v>100</v>
      </c>
      <c r="Q201" s="2">
        <v>97</v>
      </c>
      <c r="R201" s="2">
        <v>88</v>
      </c>
      <c r="S201" s="2">
        <v>92</v>
      </c>
      <c r="T201" s="2">
        <v>97</v>
      </c>
      <c r="U201" s="2">
        <v>86</v>
      </c>
      <c r="V201" s="7">
        <f t="shared" si="20"/>
        <v>1377</v>
      </c>
      <c r="W201" s="7">
        <v>100</v>
      </c>
      <c r="X201" s="7">
        <v>100</v>
      </c>
      <c r="Y201" s="7">
        <f t="shared" si="21"/>
        <v>89.990000000000009</v>
      </c>
      <c r="Z201" s="7" t="str">
        <f t="shared" si="22"/>
        <v>جيدجدا</v>
      </c>
      <c r="AB201" s="17">
        <f>IF(Y201="","",RANK(Y201,$Y$6:$Y$223))+COUNTIF(Y$6:$Y201,Y201)-1</f>
        <v>160</v>
      </c>
      <c r="AC201" s="17" t="str">
        <f t="shared" si="23"/>
        <v xml:space="preserve">عبدالعزيز </v>
      </c>
      <c r="AD201" s="17">
        <f t="shared" si="24"/>
        <v>89.990000000000009</v>
      </c>
    </row>
    <row r="202" spans="1:30" ht="16.5" thickBot="1">
      <c r="A202" s="7">
        <v>21</v>
      </c>
      <c r="B202" s="13" t="s">
        <v>67</v>
      </c>
      <c r="C202" s="7"/>
      <c r="D202" s="7"/>
      <c r="E202" s="7"/>
      <c r="F202" s="7"/>
      <c r="G202" s="2">
        <v>88</v>
      </c>
      <c r="H202" s="2">
        <v>90</v>
      </c>
      <c r="I202" s="7">
        <v>93</v>
      </c>
      <c r="J202" s="2">
        <v>89</v>
      </c>
      <c r="K202" s="7">
        <v>93</v>
      </c>
      <c r="L202" s="2">
        <v>96</v>
      </c>
      <c r="M202" s="2">
        <v>66</v>
      </c>
      <c r="N202" s="2">
        <v>92</v>
      </c>
      <c r="O202" s="2">
        <v>93</v>
      </c>
      <c r="P202" s="2">
        <v>98</v>
      </c>
      <c r="Q202" s="2">
        <v>92</v>
      </c>
      <c r="R202" s="2">
        <v>96</v>
      </c>
      <c r="S202" s="2">
        <v>80</v>
      </c>
      <c r="T202" s="2">
        <v>92</v>
      </c>
      <c r="U202" s="2">
        <v>93</v>
      </c>
      <c r="V202" s="7">
        <f t="shared" si="20"/>
        <v>1351</v>
      </c>
      <c r="W202" s="7">
        <v>100</v>
      </c>
      <c r="X202" s="7">
        <v>100</v>
      </c>
      <c r="Y202" s="7">
        <f t="shared" si="21"/>
        <v>89.929999999999993</v>
      </c>
      <c r="Z202" s="7" t="str">
        <f t="shared" si="22"/>
        <v>جيدجدا</v>
      </c>
      <c r="AB202" s="17">
        <f>IF(Y202="","",RANK(Y202,$Y$6:$Y$223))+COUNTIF(Y$6:$Y202,Y202)-1</f>
        <v>163</v>
      </c>
      <c r="AC202" s="17" t="str">
        <f t="shared" si="23"/>
        <v xml:space="preserve">عبدالله </v>
      </c>
      <c r="AD202" s="17">
        <f t="shared" si="24"/>
        <v>89.929999999999993</v>
      </c>
    </row>
    <row r="203" spans="1:30" ht="16.5" thickBot="1">
      <c r="A203" s="7">
        <v>22</v>
      </c>
      <c r="B203" s="13" t="s">
        <v>113</v>
      </c>
      <c r="C203" s="7"/>
      <c r="D203" s="7"/>
      <c r="E203" s="7"/>
      <c r="F203" s="7"/>
      <c r="G203" s="2">
        <v>96</v>
      </c>
      <c r="H203" s="2">
        <v>90</v>
      </c>
      <c r="I203" s="7">
        <v>93</v>
      </c>
      <c r="J203" s="2">
        <v>90</v>
      </c>
      <c r="K203" s="7">
        <v>93</v>
      </c>
      <c r="L203" s="2">
        <v>88</v>
      </c>
      <c r="M203" s="2">
        <v>69</v>
      </c>
      <c r="N203" s="2">
        <v>98</v>
      </c>
      <c r="O203" s="2">
        <v>97</v>
      </c>
      <c r="P203" s="2">
        <v>100</v>
      </c>
      <c r="Q203" s="2">
        <v>92</v>
      </c>
      <c r="R203" s="2">
        <v>92</v>
      </c>
      <c r="S203" s="2">
        <v>84</v>
      </c>
      <c r="T203" s="2">
        <v>92</v>
      </c>
      <c r="U203" s="2">
        <v>97</v>
      </c>
      <c r="V203" s="7">
        <f t="shared" si="20"/>
        <v>1371</v>
      </c>
      <c r="W203" s="7">
        <v>100</v>
      </c>
      <c r="X203" s="7">
        <v>100</v>
      </c>
      <c r="Y203" s="7">
        <f t="shared" si="21"/>
        <v>91.02000000000001</v>
      </c>
      <c r="Z203" s="7" t="str">
        <f t="shared" si="22"/>
        <v>ممتاز</v>
      </c>
      <c r="AB203" s="17">
        <f>IF(Y203="","",RANK(Y203,$Y$6:$Y$223))+COUNTIF(Y$6:$Y203,Y203)-1</f>
        <v>128</v>
      </c>
      <c r="AC203" s="17" t="str">
        <f t="shared" si="23"/>
        <v xml:space="preserve">عبدالمجيد </v>
      </c>
      <c r="AD203" s="17">
        <f t="shared" si="24"/>
        <v>91.02000000000001</v>
      </c>
    </row>
    <row r="204" spans="1:30" ht="16.5" thickBot="1">
      <c r="A204" s="7">
        <v>23</v>
      </c>
      <c r="B204" s="13" t="s">
        <v>114</v>
      </c>
      <c r="C204" s="7"/>
      <c r="D204" s="7"/>
      <c r="E204" s="7"/>
      <c r="F204" s="7"/>
      <c r="G204" s="2">
        <v>90</v>
      </c>
      <c r="H204" s="2">
        <v>90</v>
      </c>
      <c r="I204" s="7">
        <v>93</v>
      </c>
      <c r="J204" s="2">
        <v>93</v>
      </c>
      <c r="K204" s="7">
        <v>93</v>
      </c>
      <c r="L204" s="2">
        <v>96</v>
      </c>
      <c r="M204" s="2">
        <v>60</v>
      </c>
      <c r="N204" s="2">
        <v>94</v>
      </c>
      <c r="O204" s="2">
        <v>93</v>
      </c>
      <c r="P204" s="2">
        <v>98</v>
      </c>
      <c r="Q204" s="2">
        <v>90</v>
      </c>
      <c r="R204" s="2">
        <v>88</v>
      </c>
      <c r="S204" s="2">
        <v>82</v>
      </c>
      <c r="T204" s="2">
        <v>90</v>
      </c>
      <c r="U204" s="2">
        <v>93</v>
      </c>
      <c r="V204" s="7">
        <f t="shared" si="20"/>
        <v>1343</v>
      </c>
      <c r="W204" s="7">
        <v>100</v>
      </c>
      <c r="X204" s="7">
        <v>100</v>
      </c>
      <c r="Y204" s="7">
        <f t="shared" si="21"/>
        <v>89.589999999999989</v>
      </c>
      <c r="Z204" s="7" t="str">
        <f t="shared" si="22"/>
        <v>جيدجدا</v>
      </c>
      <c r="AB204" s="17">
        <f>IF(Y204="","",RANK(Y204,$Y$6:$Y$223))+COUNTIF(Y$6:$Y204,Y204)-1</f>
        <v>177</v>
      </c>
      <c r="AC204" s="17" t="str">
        <f t="shared" si="23"/>
        <v xml:space="preserve">عبده </v>
      </c>
      <c r="AD204" s="17">
        <f t="shared" si="24"/>
        <v>89.589999999999989</v>
      </c>
    </row>
    <row r="205" spans="1:30" ht="16.5" thickBot="1">
      <c r="A205" s="7">
        <v>24</v>
      </c>
      <c r="B205" s="13" t="s">
        <v>46</v>
      </c>
      <c r="C205" s="7"/>
      <c r="D205" s="7"/>
      <c r="E205" s="7"/>
      <c r="F205" s="7"/>
      <c r="G205" s="2">
        <v>88</v>
      </c>
      <c r="H205" s="2">
        <v>90</v>
      </c>
      <c r="I205" s="7">
        <v>93</v>
      </c>
      <c r="J205" s="2">
        <v>92</v>
      </c>
      <c r="K205" s="7">
        <v>93</v>
      </c>
      <c r="L205" s="2">
        <v>96</v>
      </c>
      <c r="M205" s="2">
        <v>72</v>
      </c>
      <c r="N205" s="2">
        <v>98</v>
      </c>
      <c r="O205" s="2">
        <v>89</v>
      </c>
      <c r="P205" s="2">
        <v>100</v>
      </c>
      <c r="Q205" s="2">
        <v>84</v>
      </c>
      <c r="R205" s="2">
        <v>90</v>
      </c>
      <c r="S205" s="2">
        <v>80</v>
      </c>
      <c r="T205" s="2">
        <v>84</v>
      </c>
      <c r="U205" s="2">
        <v>89</v>
      </c>
      <c r="V205" s="7">
        <f t="shared" si="20"/>
        <v>1338</v>
      </c>
      <c r="W205" s="7">
        <v>100</v>
      </c>
      <c r="X205" s="7">
        <v>100</v>
      </c>
      <c r="Y205" s="7">
        <f t="shared" si="21"/>
        <v>88.610000000000014</v>
      </c>
      <c r="Z205" s="7" t="str">
        <f t="shared" si="22"/>
        <v>جيدجدا</v>
      </c>
      <c r="AB205" s="17">
        <f>IF(Y205="","",RANK(Y205,$Y$6:$Y$223))+COUNTIF(Y$6:$Y205,Y205)-1</f>
        <v>189</v>
      </c>
      <c r="AC205" s="17" t="str">
        <f t="shared" si="23"/>
        <v xml:space="preserve">علي </v>
      </c>
      <c r="AD205" s="17">
        <f t="shared" si="24"/>
        <v>88.610000000000014</v>
      </c>
    </row>
    <row r="206" spans="1:30" ht="16.5" thickBot="1">
      <c r="A206" s="7">
        <v>25</v>
      </c>
      <c r="B206" s="13" t="s">
        <v>46</v>
      </c>
      <c r="C206" s="7"/>
      <c r="D206" s="7"/>
      <c r="E206" s="7"/>
      <c r="F206" s="7"/>
      <c r="G206" s="2">
        <v>92</v>
      </c>
      <c r="H206" s="2">
        <v>85</v>
      </c>
      <c r="I206" s="7">
        <v>93</v>
      </c>
      <c r="J206" s="2">
        <v>97</v>
      </c>
      <c r="K206" s="7">
        <v>93</v>
      </c>
      <c r="L206" s="2">
        <v>88</v>
      </c>
      <c r="M206" s="2">
        <v>71</v>
      </c>
      <c r="N206" s="2">
        <v>88</v>
      </c>
      <c r="O206" s="2">
        <v>93</v>
      </c>
      <c r="P206" s="2">
        <v>100</v>
      </c>
      <c r="Q206" s="2">
        <v>83</v>
      </c>
      <c r="R206" s="2">
        <v>100</v>
      </c>
      <c r="S206" s="2">
        <v>78</v>
      </c>
      <c r="T206" s="2">
        <v>83</v>
      </c>
      <c r="U206" s="2">
        <v>93</v>
      </c>
      <c r="V206" s="7">
        <f t="shared" si="20"/>
        <v>1337</v>
      </c>
      <c r="W206" s="7">
        <v>100</v>
      </c>
      <c r="X206" s="7">
        <v>100</v>
      </c>
      <c r="Y206" s="7">
        <f t="shared" si="21"/>
        <v>87.960000000000008</v>
      </c>
      <c r="Z206" s="7" t="str">
        <f t="shared" si="22"/>
        <v>جيدجدا</v>
      </c>
      <c r="AB206" s="17">
        <f>IF(Y206="","",RANK(Y206,$Y$6:$Y$223))+COUNTIF(Y$6:$Y206,Y206)-1</f>
        <v>195</v>
      </c>
      <c r="AC206" s="17" t="str">
        <f t="shared" si="23"/>
        <v xml:space="preserve">علي </v>
      </c>
      <c r="AD206" s="17">
        <f t="shared" si="24"/>
        <v>87.960000000000008</v>
      </c>
    </row>
    <row r="207" spans="1:30" ht="16.5" thickBot="1">
      <c r="A207" s="7">
        <v>26</v>
      </c>
      <c r="B207" s="13" t="s">
        <v>115</v>
      </c>
      <c r="C207" s="7"/>
      <c r="D207" s="7"/>
      <c r="E207" s="7"/>
      <c r="F207" s="7"/>
      <c r="G207" s="2">
        <v>96</v>
      </c>
      <c r="H207" s="2">
        <v>90</v>
      </c>
      <c r="I207" s="7">
        <v>93</v>
      </c>
      <c r="J207" s="2">
        <v>94</v>
      </c>
      <c r="K207" s="7">
        <v>93</v>
      </c>
      <c r="L207" s="2">
        <v>96</v>
      </c>
      <c r="M207" s="2">
        <v>73</v>
      </c>
      <c r="N207" s="2">
        <v>94</v>
      </c>
      <c r="O207" s="2">
        <v>97</v>
      </c>
      <c r="P207" s="2">
        <v>100</v>
      </c>
      <c r="Q207" s="2">
        <v>96</v>
      </c>
      <c r="R207" s="2">
        <v>92</v>
      </c>
      <c r="S207" s="2">
        <v>100</v>
      </c>
      <c r="T207" s="2">
        <v>96</v>
      </c>
      <c r="U207" s="2">
        <v>97</v>
      </c>
      <c r="V207" s="7">
        <f t="shared" si="20"/>
        <v>1407</v>
      </c>
      <c r="W207" s="7">
        <v>100</v>
      </c>
      <c r="X207" s="7">
        <v>100</v>
      </c>
      <c r="Y207" s="7">
        <f t="shared" si="21"/>
        <v>92.54</v>
      </c>
      <c r="Z207" s="7" t="str">
        <f t="shared" si="22"/>
        <v>ممتاز</v>
      </c>
      <c r="AB207" s="17">
        <f>IF(Y207="","",RANK(Y207,$Y$6:$Y$223))+COUNTIF(Y$6:$Y207,Y207)-1</f>
        <v>58</v>
      </c>
      <c r="AC207" s="17" t="str">
        <f t="shared" si="23"/>
        <v xml:space="preserve">فواز </v>
      </c>
      <c r="AD207" s="17">
        <f t="shared" si="24"/>
        <v>92.54</v>
      </c>
    </row>
    <row r="208" spans="1:30" ht="16.5" thickBot="1">
      <c r="A208" s="7">
        <v>27</v>
      </c>
      <c r="B208" s="13" t="s">
        <v>116</v>
      </c>
      <c r="C208" s="7"/>
      <c r="D208" s="7"/>
      <c r="E208" s="7"/>
      <c r="F208" s="7"/>
      <c r="G208" s="2">
        <v>88</v>
      </c>
      <c r="H208" s="2">
        <v>91</v>
      </c>
      <c r="I208" s="7">
        <v>93</v>
      </c>
      <c r="J208" s="2">
        <v>93</v>
      </c>
      <c r="K208" s="7">
        <v>93</v>
      </c>
      <c r="L208" s="2">
        <v>96</v>
      </c>
      <c r="M208" s="2">
        <v>74</v>
      </c>
      <c r="N208" s="2">
        <v>98</v>
      </c>
      <c r="O208" s="2">
        <v>96</v>
      </c>
      <c r="P208" s="2">
        <v>98</v>
      </c>
      <c r="Q208" s="2">
        <v>81</v>
      </c>
      <c r="R208" s="2">
        <v>88</v>
      </c>
      <c r="S208" s="2">
        <v>88</v>
      </c>
      <c r="T208" s="2">
        <v>81</v>
      </c>
      <c r="U208" s="2">
        <v>96</v>
      </c>
      <c r="V208" s="7">
        <f t="shared" si="20"/>
        <v>1354</v>
      </c>
      <c r="W208" s="7">
        <v>100</v>
      </c>
      <c r="X208" s="7">
        <v>100</v>
      </c>
      <c r="Y208" s="7">
        <f t="shared" si="21"/>
        <v>90.259999999999991</v>
      </c>
      <c r="Z208" s="7" t="str">
        <f t="shared" si="22"/>
        <v>ممتاز</v>
      </c>
      <c r="AB208" s="17">
        <f>IF(Y208="","",RANK(Y208,$Y$6:$Y$223))+COUNTIF(Y$6:$Y208,Y208)-1</f>
        <v>154</v>
      </c>
      <c r="AC208" s="17" t="str">
        <f t="shared" si="23"/>
        <v xml:space="preserve">فؤاد </v>
      </c>
      <c r="AD208" s="17">
        <f t="shared" si="24"/>
        <v>90.259999999999991</v>
      </c>
    </row>
    <row r="209" spans="1:30" ht="16.5" thickBot="1">
      <c r="A209" s="7">
        <v>28</v>
      </c>
      <c r="B209" s="13" t="s">
        <v>117</v>
      </c>
      <c r="C209" s="7"/>
      <c r="D209" s="7"/>
      <c r="E209" s="7"/>
      <c r="F209" s="7"/>
      <c r="G209" s="2">
        <v>90</v>
      </c>
      <c r="H209" s="2">
        <v>90</v>
      </c>
      <c r="I209" s="7">
        <v>93</v>
      </c>
      <c r="J209" s="2">
        <v>88</v>
      </c>
      <c r="K209" s="7">
        <v>93</v>
      </c>
      <c r="L209" s="2">
        <v>88</v>
      </c>
      <c r="M209" s="2">
        <v>65</v>
      </c>
      <c r="N209" s="2">
        <v>86</v>
      </c>
      <c r="O209" s="2">
        <v>90</v>
      </c>
      <c r="P209" s="2">
        <v>96</v>
      </c>
      <c r="Q209" s="2">
        <v>84</v>
      </c>
      <c r="R209" s="2">
        <v>72</v>
      </c>
      <c r="S209" s="2">
        <v>84</v>
      </c>
      <c r="T209" s="2">
        <v>84</v>
      </c>
      <c r="U209" s="2">
        <v>90</v>
      </c>
      <c r="V209" s="7">
        <f t="shared" si="20"/>
        <v>1293</v>
      </c>
      <c r="W209" s="7">
        <v>100</v>
      </c>
      <c r="X209" s="7">
        <v>100</v>
      </c>
      <c r="Y209" s="7">
        <f t="shared" si="21"/>
        <v>87.29</v>
      </c>
      <c r="Z209" s="7" t="str">
        <f t="shared" si="22"/>
        <v>جيدجدا</v>
      </c>
      <c r="AB209" s="17">
        <f>IF(Y209="","",RANK(Y209,$Y$6:$Y$223))+COUNTIF(Y$6:$Y209,Y209)-1</f>
        <v>200</v>
      </c>
      <c r="AC209" s="17" t="str">
        <f t="shared" si="23"/>
        <v xml:space="preserve">فيصل </v>
      </c>
      <c r="AD209" s="17">
        <f t="shared" si="24"/>
        <v>87.29</v>
      </c>
    </row>
    <row r="210" spans="1:30" ht="16.5" thickBot="1">
      <c r="A210" s="7">
        <v>29</v>
      </c>
      <c r="B210" s="13" t="s">
        <v>49</v>
      </c>
      <c r="C210" s="7"/>
      <c r="D210" s="7"/>
      <c r="E210" s="7"/>
      <c r="F210" s="7"/>
      <c r="G210" s="2">
        <v>98</v>
      </c>
      <c r="H210" s="2">
        <v>90</v>
      </c>
      <c r="I210" s="7">
        <v>93</v>
      </c>
      <c r="J210" s="2">
        <v>100</v>
      </c>
      <c r="K210" s="7">
        <v>93</v>
      </c>
      <c r="L210" s="2">
        <v>96</v>
      </c>
      <c r="M210" s="2">
        <v>80</v>
      </c>
      <c r="N210" s="2">
        <v>96</v>
      </c>
      <c r="O210" s="2">
        <v>93</v>
      </c>
      <c r="P210" s="2">
        <v>100</v>
      </c>
      <c r="Q210" s="2">
        <v>92</v>
      </c>
      <c r="R210" s="2">
        <v>88</v>
      </c>
      <c r="S210" s="2">
        <v>94</v>
      </c>
      <c r="T210" s="2">
        <v>92</v>
      </c>
      <c r="U210" s="2">
        <v>93</v>
      </c>
      <c r="V210" s="7">
        <f t="shared" si="20"/>
        <v>1398</v>
      </c>
      <c r="W210" s="7">
        <v>100</v>
      </c>
      <c r="X210" s="7">
        <v>100</v>
      </c>
      <c r="Y210" s="7">
        <f t="shared" si="21"/>
        <v>91.39</v>
      </c>
      <c r="Z210" s="7" t="str">
        <f t="shared" si="22"/>
        <v>ممتاز</v>
      </c>
      <c r="AB210" s="17">
        <f>IF(Y210="","",RANK(Y210,$Y$6:$Y$223))+COUNTIF(Y$6:$Y210,Y210)-1</f>
        <v>109</v>
      </c>
      <c r="AC210" s="17" t="str">
        <f t="shared" si="23"/>
        <v xml:space="preserve">ماجد </v>
      </c>
      <c r="AD210" s="17">
        <f t="shared" si="24"/>
        <v>91.39</v>
      </c>
    </row>
    <row r="211" spans="1:30" ht="16.5" thickBot="1">
      <c r="A211" s="7">
        <v>30</v>
      </c>
      <c r="B211" s="13" t="s">
        <v>49</v>
      </c>
      <c r="C211" s="7"/>
      <c r="D211" s="7"/>
      <c r="E211" s="7"/>
      <c r="F211" s="7"/>
      <c r="G211" s="2"/>
      <c r="H211" s="2"/>
      <c r="I211" s="7"/>
      <c r="J211" s="2"/>
      <c r="K211" s="7"/>
      <c r="L211" s="2"/>
      <c r="M211" s="2"/>
      <c r="N211" s="2"/>
      <c r="O211" s="2"/>
      <c r="P211" s="3"/>
      <c r="Q211" s="2"/>
      <c r="R211" s="2"/>
      <c r="S211" s="2"/>
      <c r="T211" s="2"/>
      <c r="U211" s="2"/>
      <c r="V211" s="7"/>
      <c r="W211" s="7"/>
      <c r="X211" s="7"/>
      <c r="Y211" s="7">
        <f t="shared" si="21"/>
        <v>0</v>
      </c>
      <c r="Z211" s="7" t="b">
        <f t="shared" si="22"/>
        <v>0</v>
      </c>
      <c r="AB211" s="17">
        <f>IF(Y211="","",RANK(Y211,$Y$6:$Y$223))+COUNTIF(Y$6:$Y211,Y211)-1</f>
        <v>210</v>
      </c>
      <c r="AC211" s="17" t="str">
        <f t="shared" si="23"/>
        <v xml:space="preserve">ماجد </v>
      </c>
      <c r="AD211" s="17">
        <f t="shared" si="24"/>
        <v>0</v>
      </c>
    </row>
    <row r="212" spans="1:30" ht="16.5" thickBot="1">
      <c r="A212" s="7">
        <v>31</v>
      </c>
      <c r="B212" s="13" t="s">
        <v>118</v>
      </c>
      <c r="C212" s="7"/>
      <c r="D212" s="7"/>
      <c r="E212" s="7"/>
      <c r="F212" s="7"/>
      <c r="G212" s="2">
        <v>96</v>
      </c>
      <c r="H212" s="2">
        <v>90</v>
      </c>
      <c r="I212" s="7">
        <v>93</v>
      </c>
      <c r="J212" s="2">
        <v>100</v>
      </c>
      <c r="K212" s="7">
        <v>93</v>
      </c>
      <c r="L212" s="2">
        <v>96</v>
      </c>
      <c r="M212" s="2">
        <v>60</v>
      </c>
      <c r="N212" s="2">
        <v>98</v>
      </c>
      <c r="O212" s="2">
        <v>93</v>
      </c>
      <c r="P212" s="2">
        <v>100</v>
      </c>
      <c r="Q212" s="2">
        <v>86</v>
      </c>
      <c r="R212" s="2">
        <v>88</v>
      </c>
      <c r="S212" s="2">
        <v>90</v>
      </c>
      <c r="T212" s="2">
        <v>86</v>
      </c>
      <c r="U212" s="2">
        <v>93</v>
      </c>
      <c r="V212" s="7">
        <f t="shared" si="20"/>
        <v>1362</v>
      </c>
      <c r="W212" s="7">
        <v>100</v>
      </c>
      <c r="X212" s="7">
        <v>100</v>
      </c>
      <c r="Y212" s="7">
        <f t="shared" si="21"/>
        <v>90.029999999999973</v>
      </c>
      <c r="Z212" s="7" t="str">
        <f t="shared" si="22"/>
        <v>ممتاز</v>
      </c>
      <c r="AB212" s="17">
        <f>IF(Y212="","",RANK(Y212,$Y$6:$Y$223))+COUNTIF(Y$6:$Y212,Y212)-1</f>
        <v>159</v>
      </c>
      <c r="AC212" s="17" t="str">
        <f t="shared" si="23"/>
        <v xml:space="preserve">مهند </v>
      </c>
      <c r="AD212" s="17">
        <f t="shared" si="24"/>
        <v>90.029999999999973</v>
      </c>
    </row>
    <row r="213" spans="1:30" ht="16.5" thickBot="1">
      <c r="A213" s="7">
        <v>32</v>
      </c>
      <c r="B213" s="13" t="s">
        <v>119</v>
      </c>
      <c r="C213" s="7"/>
      <c r="D213" s="7"/>
      <c r="E213" s="7"/>
      <c r="F213" s="7"/>
      <c r="G213" s="2">
        <v>92</v>
      </c>
      <c r="H213" s="2">
        <v>90</v>
      </c>
      <c r="I213" s="7">
        <v>93</v>
      </c>
      <c r="J213" s="2">
        <v>100</v>
      </c>
      <c r="K213" s="7">
        <v>93</v>
      </c>
      <c r="L213" s="2">
        <v>92</v>
      </c>
      <c r="M213" s="2">
        <v>80</v>
      </c>
      <c r="N213" s="2">
        <v>92</v>
      </c>
      <c r="O213" s="2">
        <v>100</v>
      </c>
      <c r="P213" s="2">
        <v>100</v>
      </c>
      <c r="Q213" s="2">
        <v>96</v>
      </c>
      <c r="R213" s="2">
        <v>88</v>
      </c>
      <c r="S213" s="2">
        <v>94</v>
      </c>
      <c r="T213" s="2">
        <v>96</v>
      </c>
      <c r="U213" s="2">
        <v>100</v>
      </c>
      <c r="V213" s="7">
        <f t="shared" si="20"/>
        <v>1406</v>
      </c>
      <c r="W213" s="7">
        <v>100</v>
      </c>
      <c r="X213" s="7">
        <v>100</v>
      </c>
      <c r="Y213" s="7">
        <f t="shared" si="21"/>
        <v>92.76</v>
      </c>
      <c r="Z213" s="7" t="str">
        <f t="shared" si="22"/>
        <v>ممتاز</v>
      </c>
      <c r="AB213" s="17">
        <f>IF(Y213="","",RANK(Y213,$Y$6:$Y$223))+COUNTIF(Y$6:$Y213,Y213)-1</f>
        <v>48</v>
      </c>
      <c r="AC213" s="17" t="str">
        <f t="shared" si="23"/>
        <v xml:space="preserve">موسى </v>
      </c>
      <c r="AD213" s="17">
        <f t="shared" si="24"/>
        <v>92.76</v>
      </c>
    </row>
    <row r="214" spans="1:30" ht="16.5" thickBot="1">
      <c r="A214" s="7">
        <v>33</v>
      </c>
      <c r="B214" s="13" t="s">
        <v>119</v>
      </c>
      <c r="C214" s="7"/>
      <c r="D214" s="7"/>
      <c r="E214" s="7"/>
      <c r="F214" s="7"/>
      <c r="G214" s="2">
        <v>92</v>
      </c>
      <c r="H214" s="2">
        <v>90</v>
      </c>
      <c r="I214" s="7">
        <v>93</v>
      </c>
      <c r="J214" s="2">
        <v>76</v>
      </c>
      <c r="K214" s="7">
        <v>93</v>
      </c>
      <c r="L214" s="2">
        <v>92</v>
      </c>
      <c r="M214" s="2">
        <v>60</v>
      </c>
      <c r="N214" s="2">
        <v>90</v>
      </c>
      <c r="O214" s="2">
        <v>93</v>
      </c>
      <c r="P214" s="2">
        <v>92</v>
      </c>
      <c r="Q214" s="2">
        <v>87</v>
      </c>
      <c r="R214" s="2">
        <v>96</v>
      </c>
      <c r="S214" s="2">
        <v>86</v>
      </c>
      <c r="T214" s="2">
        <v>87</v>
      </c>
      <c r="U214" s="2">
        <v>93</v>
      </c>
      <c r="V214" s="7">
        <f t="shared" si="20"/>
        <v>1320</v>
      </c>
      <c r="W214" s="7">
        <v>100</v>
      </c>
      <c r="X214" s="7">
        <v>100</v>
      </c>
      <c r="Y214" s="7">
        <f t="shared" si="21"/>
        <v>88.84999999999998</v>
      </c>
      <c r="Z214" s="7" t="str">
        <f t="shared" si="22"/>
        <v>جيدجدا</v>
      </c>
      <c r="AB214" s="17">
        <f>IF(Y214="","",RANK(Y214,$Y$6:$Y$223))+COUNTIF(Y$6:$Y214,Y214)-1</f>
        <v>186</v>
      </c>
      <c r="AC214" s="17" t="str">
        <f t="shared" si="23"/>
        <v xml:space="preserve">موسى </v>
      </c>
      <c r="AD214" s="17">
        <f t="shared" si="24"/>
        <v>88.84999999999998</v>
      </c>
    </row>
    <row r="215" spans="1:30" ht="16.5" thickBot="1">
      <c r="A215" s="7">
        <v>34</v>
      </c>
      <c r="B215" s="13" t="s">
        <v>119</v>
      </c>
      <c r="C215" s="7"/>
      <c r="D215" s="7"/>
      <c r="E215" s="7"/>
      <c r="F215" s="7"/>
      <c r="G215" s="2">
        <v>100</v>
      </c>
      <c r="H215" s="2">
        <v>95</v>
      </c>
      <c r="I215" s="7">
        <v>93</v>
      </c>
      <c r="J215" s="2">
        <v>93</v>
      </c>
      <c r="K215" s="7">
        <v>93</v>
      </c>
      <c r="L215" s="2">
        <v>100</v>
      </c>
      <c r="M215" s="2">
        <v>80</v>
      </c>
      <c r="N215" s="2">
        <v>94</v>
      </c>
      <c r="O215" s="2">
        <v>87</v>
      </c>
      <c r="P215" s="2">
        <v>100</v>
      </c>
      <c r="Q215" s="2">
        <v>98</v>
      </c>
      <c r="R215" s="2">
        <v>92</v>
      </c>
      <c r="S215" s="2">
        <v>96</v>
      </c>
      <c r="T215" s="2">
        <v>98</v>
      </c>
      <c r="U215" s="2">
        <v>86</v>
      </c>
      <c r="V215" s="7">
        <f t="shared" si="20"/>
        <v>1405</v>
      </c>
      <c r="W215" s="7">
        <v>100</v>
      </c>
      <c r="X215" s="7">
        <v>100</v>
      </c>
      <c r="Y215" s="7">
        <f t="shared" si="21"/>
        <v>92.009999999999991</v>
      </c>
      <c r="Z215" s="7" t="str">
        <f t="shared" si="22"/>
        <v>ممتاز</v>
      </c>
      <c r="AB215" s="17">
        <f>IF(Y215="","",RANK(Y215,$Y$6:$Y$223))+COUNTIF(Y$6:$Y215,Y215)-1</f>
        <v>85</v>
      </c>
      <c r="AC215" s="17" t="str">
        <f t="shared" si="23"/>
        <v xml:space="preserve">موسى </v>
      </c>
      <c r="AD215" s="17">
        <f t="shared" si="24"/>
        <v>92.009999999999991</v>
      </c>
    </row>
    <row r="216" spans="1:30" ht="16.5" thickBot="1">
      <c r="A216" s="7">
        <v>35</v>
      </c>
      <c r="B216" s="13" t="s">
        <v>101</v>
      </c>
      <c r="C216" s="7"/>
      <c r="D216" s="7"/>
      <c r="E216" s="7"/>
      <c r="F216" s="7"/>
      <c r="G216" s="2">
        <v>96</v>
      </c>
      <c r="H216" s="2">
        <v>90</v>
      </c>
      <c r="I216" s="7">
        <v>93</v>
      </c>
      <c r="J216" s="2">
        <v>87</v>
      </c>
      <c r="K216" s="7">
        <v>93</v>
      </c>
      <c r="L216" s="2">
        <v>100</v>
      </c>
      <c r="M216" s="2">
        <v>65</v>
      </c>
      <c r="N216" s="2">
        <v>84</v>
      </c>
      <c r="O216" s="2">
        <v>90</v>
      </c>
      <c r="P216" s="2">
        <v>98</v>
      </c>
      <c r="Q216" s="2">
        <v>95</v>
      </c>
      <c r="R216" s="2">
        <v>88</v>
      </c>
      <c r="S216" s="2">
        <v>88</v>
      </c>
      <c r="T216" s="2">
        <v>95</v>
      </c>
      <c r="U216" s="2">
        <v>90</v>
      </c>
      <c r="V216" s="7">
        <f t="shared" si="20"/>
        <v>1352</v>
      </c>
      <c r="W216" s="7">
        <v>100</v>
      </c>
      <c r="X216" s="7">
        <v>100</v>
      </c>
      <c r="Y216" s="7">
        <f t="shared" si="21"/>
        <v>89.81</v>
      </c>
      <c r="Z216" s="7" t="str">
        <f t="shared" si="22"/>
        <v>جيدجدا</v>
      </c>
      <c r="AB216" s="17">
        <f>IF(Y216="","",RANK(Y216,$Y$6:$Y$223))+COUNTIF(Y$6:$Y216,Y216)-1</f>
        <v>167</v>
      </c>
      <c r="AC216" s="17" t="str">
        <f t="shared" si="23"/>
        <v xml:space="preserve">نادر </v>
      </c>
      <c r="AD216" s="17">
        <f t="shared" si="24"/>
        <v>89.81</v>
      </c>
    </row>
    <row r="217" spans="1:30" ht="16.5" thickBot="1">
      <c r="A217" s="7">
        <v>36</v>
      </c>
      <c r="B217" s="13" t="s">
        <v>120</v>
      </c>
      <c r="C217" s="7"/>
      <c r="D217" s="7"/>
      <c r="E217" s="7"/>
      <c r="F217" s="7"/>
      <c r="G217" s="2">
        <v>92</v>
      </c>
      <c r="H217" s="2">
        <v>91</v>
      </c>
      <c r="I217" s="7">
        <v>93</v>
      </c>
      <c r="J217" s="2">
        <v>90</v>
      </c>
      <c r="K217" s="7">
        <v>93</v>
      </c>
      <c r="L217" s="2">
        <v>96</v>
      </c>
      <c r="M217" s="2">
        <v>60</v>
      </c>
      <c r="N217" s="2">
        <v>94</v>
      </c>
      <c r="O217" s="2">
        <v>94</v>
      </c>
      <c r="P217" s="2">
        <v>98</v>
      </c>
      <c r="Q217" s="2">
        <v>86</v>
      </c>
      <c r="R217" s="2">
        <v>90</v>
      </c>
      <c r="S217" s="2">
        <v>76</v>
      </c>
      <c r="T217" s="2">
        <v>86</v>
      </c>
      <c r="U217" s="2">
        <v>94</v>
      </c>
      <c r="V217" s="7">
        <f t="shared" si="20"/>
        <v>1333</v>
      </c>
      <c r="W217" s="7">
        <v>100</v>
      </c>
      <c r="X217" s="7">
        <v>100</v>
      </c>
      <c r="Y217" s="7">
        <f t="shared" si="21"/>
        <v>89.44</v>
      </c>
      <c r="Z217" s="7" t="str">
        <f t="shared" si="22"/>
        <v>جيدجدا</v>
      </c>
      <c r="AB217" s="17">
        <f>IF(Y217="","",RANK(Y217,$Y$6:$Y$223))+COUNTIF(Y$6:$Y217,Y217)-1</f>
        <v>178</v>
      </c>
      <c r="AC217" s="17" t="str">
        <f t="shared" si="23"/>
        <v xml:space="preserve">نايف </v>
      </c>
      <c r="AD217" s="17">
        <f t="shared" si="24"/>
        <v>89.44</v>
      </c>
    </row>
    <row r="218" spans="1:30" ht="16.5" thickBot="1">
      <c r="A218" s="7">
        <v>37</v>
      </c>
      <c r="B218" s="13" t="s">
        <v>120</v>
      </c>
      <c r="C218" s="7"/>
      <c r="D218" s="7"/>
      <c r="E218" s="7"/>
      <c r="F218" s="7"/>
      <c r="G218" s="2">
        <v>96</v>
      </c>
      <c r="H218" s="2">
        <v>90</v>
      </c>
      <c r="I218" s="7">
        <v>93</v>
      </c>
      <c r="J218" s="2">
        <v>100</v>
      </c>
      <c r="K218" s="7">
        <v>93</v>
      </c>
      <c r="L218" s="2">
        <v>100</v>
      </c>
      <c r="M218" s="2">
        <v>60</v>
      </c>
      <c r="N218" s="2">
        <v>80</v>
      </c>
      <c r="O218" s="2">
        <v>97</v>
      </c>
      <c r="P218" s="2">
        <v>100</v>
      </c>
      <c r="Q218" s="2">
        <v>89</v>
      </c>
      <c r="R218" s="2">
        <v>96</v>
      </c>
      <c r="S218" s="2">
        <v>92</v>
      </c>
      <c r="T218" s="2">
        <v>89</v>
      </c>
      <c r="U218" s="2">
        <v>97</v>
      </c>
      <c r="V218" s="7">
        <f t="shared" si="20"/>
        <v>1372</v>
      </c>
      <c r="W218" s="7">
        <v>100</v>
      </c>
      <c r="X218" s="7">
        <v>100</v>
      </c>
      <c r="Y218" s="7">
        <f t="shared" si="21"/>
        <v>91.15</v>
      </c>
      <c r="Z218" s="7" t="str">
        <f t="shared" si="22"/>
        <v>ممتاز</v>
      </c>
      <c r="AB218" s="17">
        <f>IF(Y218="","",RANK(Y218,$Y$6:$Y$223))+COUNTIF(Y$6:$Y218,Y218)-1</f>
        <v>121</v>
      </c>
      <c r="AC218" s="17" t="str">
        <f t="shared" si="23"/>
        <v xml:space="preserve">نايف </v>
      </c>
      <c r="AD218" s="17">
        <f t="shared" si="24"/>
        <v>91.15</v>
      </c>
    </row>
    <row r="219" spans="1:30" ht="16.5" thickBot="1">
      <c r="A219" s="7">
        <v>38</v>
      </c>
      <c r="B219" s="13" t="s">
        <v>120</v>
      </c>
      <c r="C219" s="7"/>
      <c r="D219" s="7"/>
      <c r="E219" s="7"/>
      <c r="F219" s="7"/>
      <c r="G219" s="2">
        <v>96</v>
      </c>
      <c r="H219" s="2">
        <v>93</v>
      </c>
      <c r="I219" s="7">
        <v>93</v>
      </c>
      <c r="J219" s="2">
        <v>100</v>
      </c>
      <c r="K219" s="7">
        <v>93</v>
      </c>
      <c r="L219" s="2">
        <v>100</v>
      </c>
      <c r="M219" s="2">
        <v>80</v>
      </c>
      <c r="N219" s="2">
        <v>96</v>
      </c>
      <c r="O219" s="2">
        <v>93</v>
      </c>
      <c r="P219" s="2">
        <v>90</v>
      </c>
      <c r="Q219" s="2">
        <v>86</v>
      </c>
      <c r="R219" s="2">
        <v>84</v>
      </c>
      <c r="S219" s="2">
        <v>96</v>
      </c>
      <c r="T219" s="2">
        <v>86</v>
      </c>
      <c r="U219" s="2">
        <v>93</v>
      </c>
      <c r="V219" s="7">
        <f t="shared" si="20"/>
        <v>1379</v>
      </c>
      <c r="W219" s="7">
        <v>100</v>
      </c>
      <c r="X219" s="7">
        <v>100</v>
      </c>
      <c r="Y219" s="7">
        <f t="shared" si="21"/>
        <v>91.15</v>
      </c>
      <c r="Z219" s="7" t="str">
        <f t="shared" si="22"/>
        <v>ممتاز</v>
      </c>
      <c r="AB219" s="17">
        <f>IF(Y219="","",RANK(Y219,$Y$6:$Y$223))+COUNTIF(Y$6:$Y219,Y219)-1</f>
        <v>122</v>
      </c>
      <c r="AC219" s="17" t="str">
        <f t="shared" si="23"/>
        <v xml:space="preserve">نايف </v>
      </c>
      <c r="AD219" s="17">
        <f t="shared" si="24"/>
        <v>91.15</v>
      </c>
    </row>
    <row r="220" spans="1:30" ht="16.5" thickBot="1">
      <c r="A220" s="7">
        <v>39</v>
      </c>
      <c r="B220" s="13" t="s">
        <v>120</v>
      </c>
      <c r="C220" s="7"/>
      <c r="D220" s="7"/>
      <c r="E220" s="7"/>
      <c r="F220" s="7"/>
      <c r="G220" s="2">
        <v>92</v>
      </c>
      <c r="H220" s="2">
        <v>91</v>
      </c>
      <c r="I220" s="7">
        <v>93</v>
      </c>
      <c r="J220" s="2">
        <v>97</v>
      </c>
      <c r="K220" s="7">
        <v>93</v>
      </c>
      <c r="L220" s="2">
        <v>96</v>
      </c>
      <c r="M220" s="2">
        <v>60</v>
      </c>
      <c r="N220" s="2">
        <v>98</v>
      </c>
      <c r="O220" s="2">
        <v>100</v>
      </c>
      <c r="P220" s="2">
        <v>100</v>
      </c>
      <c r="Q220" s="2">
        <v>95</v>
      </c>
      <c r="R220" s="2">
        <v>76</v>
      </c>
      <c r="S220" s="2">
        <v>94</v>
      </c>
      <c r="T220" s="2">
        <v>95</v>
      </c>
      <c r="U220" s="2">
        <v>100</v>
      </c>
      <c r="V220" s="7">
        <f t="shared" si="20"/>
        <v>1380</v>
      </c>
      <c r="W220" s="7">
        <v>100</v>
      </c>
      <c r="X220" s="7">
        <v>100</v>
      </c>
      <c r="Y220" s="7">
        <f t="shared" si="21"/>
        <v>92.240000000000009</v>
      </c>
      <c r="Z220" s="7" t="str">
        <f t="shared" si="22"/>
        <v>ممتاز</v>
      </c>
      <c r="AB220" s="17">
        <f>IF(Y220="","",RANK(Y220,$Y$6:$Y$223))+COUNTIF(Y$6:$Y220,Y220)-1</f>
        <v>72</v>
      </c>
      <c r="AC220" s="17" t="str">
        <f t="shared" si="23"/>
        <v xml:space="preserve">نايف </v>
      </c>
      <c r="AD220" s="17">
        <f t="shared" si="24"/>
        <v>92.240000000000009</v>
      </c>
    </row>
    <row r="221" spans="1:30" ht="16.5" thickBot="1">
      <c r="A221" s="7">
        <v>40</v>
      </c>
      <c r="B221" s="13" t="s">
        <v>121</v>
      </c>
      <c r="C221" s="7"/>
      <c r="D221" s="7"/>
      <c r="E221" s="7"/>
      <c r="F221" s="7"/>
      <c r="G221" s="2">
        <v>98</v>
      </c>
      <c r="H221" s="2">
        <v>90</v>
      </c>
      <c r="I221" s="7">
        <v>93</v>
      </c>
      <c r="J221" s="2">
        <v>79</v>
      </c>
      <c r="K221" s="7">
        <v>93</v>
      </c>
      <c r="L221" s="2">
        <v>100</v>
      </c>
      <c r="M221" s="2">
        <v>70</v>
      </c>
      <c r="N221" s="2">
        <v>88</v>
      </c>
      <c r="O221" s="2">
        <v>100</v>
      </c>
      <c r="P221" s="2">
        <v>100</v>
      </c>
      <c r="Q221" s="2">
        <v>80</v>
      </c>
      <c r="R221" s="2">
        <v>100</v>
      </c>
      <c r="S221" s="2">
        <v>86</v>
      </c>
      <c r="T221" s="2">
        <v>80</v>
      </c>
      <c r="U221" s="2">
        <v>100</v>
      </c>
      <c r="V221" s="7">
        <f t="shared" si="20"/>
        <v>1357</v>
      </c>
      <c r="W221" s="7">
        <v>100</v>
      </c>
      <c r="X221" s="7">
        <v>100</v>
      </c>
      <c r="Y221" s="7">
        <f t="shared" si="21"/>
        <v>90.94</v>
      </c>
      <c r="Z221" s="7" t="str">
        <f t="shared" si="22"/>
        <v>ممتاز</v>
      </c>
      <c r="AB221" s="17">
        <f>IF(Y221="","",RANK(Y221,$Y$6:$Y$223))+COUNTIF(Y$6:$Y221,Y221)-1</f>
        <v>132</v>
      </c>
      <c r="AC221" s="17" t="str">
        <f t="shared" si="23"/>
        <v xml:space="preserve">نمر </v>
      </c>
      <c r="AD221" s="17">
        <f t="shared" si="24"/>
        <v>90.94</v>
      </c>
    </row>
    <row r="222" spans="1:30" ht="16.5" thickBot="1">
      <c r="A222" s="7">
        <v>41</v>
      </c>
      <c r="B222" s="13" t="s">
        <v>122</v>
      </c>
      <c r="C222" s="7"/>
      <c r="D222" s="7"/>
      <c r="E222" s="7"/>
      <c r="F222" s="7"/>
      <c r="G222" s="2">
        <v>100</v>
      </c>
      <c r="H222" s="2">
        <v>97</v>
      </c>
      <c r="I222" s="7">
        <v>93</v>
      </c>
      <c r="J222" s="2">
        <v>100</v>
      </c>
      <c r="K222" s="7">
        <v>93</v>
      </c>
      <c r="L222" s="2">
        <v>100</v>
      </c>
      <c r="M222" s="2">
        <v>100</v>
      </c>
      <c r="N222" s="2">
        <v>98</v>
      </c>
      <c r="O222" s="2">
        <v>100</v>
      </c>
      <c r="P222" s="2">
        <v>100</v>
      </c>
      <c r="Q222" s="2">
        <v>100</v>
      </c>
      <c r="R222" s="2">
        <v>100</v>
      </c>
      <c r="S222" s="2">
        <v>100</v>
      </c>
      <c r="T222" s="2">
        <v>100</v>
      </c>
      <c r="U222" s="2">
        <v>100</v>
      </c>
      <c r="V222" s="7">
        <f t="shared" si="20"/>
        <v>1481</v>
      </c>
      <c r="W222" s="7">
        <v>100</v>
      </c>
      <c r="X222" s="7">
        <v>100</v>
      </c>
      <c r="Y222" s="7">
        <f t="shared" si="21"/>
        <v>96.72</v>
      </c>
      <c r="Z222" s="7" t="str">
        <f t="shared" si="22"/>
        <v>ممتاز</v>
      </c>
      <c r="AB222" s="17">
        <f>IF(Y222="","",RANK(Y222,$Y$6:$Y$223))+COUNTIF(Y$6:$Y222,Y222)-1</f>
        <v>1</v>
      </c>
      <c r="AC222" s="17" t="str">
        <f t="shared" si="23"/>
        <v xml:space="preserve">يوسف </v>
      </c>
      <c r="AD222" s="17">
        <f t="shared" si="24"/>
        <v>96.72</v>
      </c>
    </row>
    <row r="223" spans="1:30" ht="16.5" thickBot="1">
      <c r="A223" s="7">
        <v>42</v>
      </c>
      <c r="B223" s="13" t="s">
        <v>123</v>
      </c>
      <c r="C223" s="7"/>
      <c r="D223" s="7"/>
      <c r="E223" s="7"/>
      <c r="F223" s="7"/>
      <c r="G223" s="2">
        <v>100</v>
      </c>
      <c r="H223" s="2">
        <v>97</v>
      </c>
      <c r="I223" s="7">
        <v>93</v>
      </c>
      <c r="J223" s="2">
        <v>100</v>
      </c>
      <c r="K223" s="7">
        <v>93</v>
      </c>
      <c r="L223" s="2">
        <v>100</v>
      </c>
      <c r="M223" s="2">
        <v>100</v>
      </c>
      <c r="N223" s="2">
        <v>96</v>
      </c>
      <c r="O223" s="2">
        <v>100</v>
      </c>
      <c r="P223" s="2">
        <v>100</v>
      </c>
      <c r="Q223" s="2">
        <v>100</v>
      </c>
      <c r="R223" s="2">
        <v>100</v>
      </c>
      <c r="S223" s="2">
        <v>100</v>
      </c>
      <c r="T223" s="2">
        <v>100</v>
      </c>
      <c r="U223" s="2">
        <v>100</v>
      </c>
      <c r="V223" s="7">
        <f t="shared" si="20"/>
        <v>1479</v>
      </c>
      <c r="W223" s="7">
        <v>100</v>
      </c>
      <c r="X223" s="7">
        <v>100</v>
      </c>
      <c r="Y223" s="7">
        <f t="shared" si="21"/>
        <v>96.66</v>
      </c>
      <c r="Z223" s="7" t="str">
        <f t="shared" si="22"/>
        <v>ممتاز</v>
      </c>
      <c r="AB223" s="17">
        <f>IF(Y223="","",RANK(Y223,$Y$6:$Y$223))+COUNTIF(Y$6:$Y223,Y223)-1</f>
        <v>2</v>
      </c>
      <c r="AC223" s="17" t="str">
        <f t="shared" si="23"/>
        <v>يوسف</v>
      </c>
      <c r="AD223" s="17">
        <f t="shared" si="24"/>
        <v>96.66</v>
      </c>
    </row>
  </sheetData>
  <mergeCells count="7">
    <mergeCell ref="AE8:AH8"/>
    <mergeCell ref="A2:Z2"/>
    <mergeCell ref="A181:Z181"/>
    <mergeCell ref="A137:Z137"/>
    <mergeCell ref="A93:Z93"/>
    <mergeCell ref="A49:Z49"/>
    <mergeCell ref="A5:Z5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ورقة1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g1e109</dc:creator>
  <cp:lastModifiedBy>asdf</cp:lastModifiedBy>
  <cp:lastPrinted>2015-06-08T15:26:53Z</cp:lastPrinted>
  <dcterms:created xsi:type="dcterms:W3CDTF">2015-06-08T07:29:55Z</dcterms:created>
  <dcterms:modified xsi:type="dcterms:W3CDTF">2015-06-11T20:00:34Z</dcterms:modified>
</cp:coreProperties>
</file>